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600" windowHeight="11760" tabRatio="900" firstSheet="10" activeTab="19"/>
  </bookViews>
  <sheets>
    <sheet name="таблица 1.2" sheetId="2" r:id="rId1"/>
    <sheet name="таблица 1.6" sheetId="5" r:id="rId2"/>
    <sheet name="таблица 1.7" sheetId="6" r:id="rId3"/>
    <sheet name="таблица 1.10" sheetId="7" r:id="rId4"/>
    <sheet name="таблица 1.11" sheetId="8" r:id="rId5"/>
    <sheet name="Таблица 1.15" sheetId="26" r:id="rId6"/>
    <sheet name="Таблица 1.16" sheetId="27" r:id="rId7"/>
    <sheet name="Таблица 1.21" sheetId="25" r:id="rId8"/>
    <sheet name="таблица 1.23" sheetId="10" r:id="rId9"/>
    <sheet name="таблица 1.27" sheetId="11" r:id="rId10"/>
    <sheet name="таблица 1.30" sheetId="13" r:id="rId11"/>
    <sheet name="таблица 1.31" sheetId="14" r:id="rId12"/>
    <sheet name="таблица 1.32" sheetId="15" r:id="rId13"/>
    <sheet name="таблица 1.37" sheetId="17" r:id="rId14"/>
    <sheet name="таблица 1.41" sheetId="19" r:id="rId15"/>
    <sheet name="таблица 1.47" sheetId="20" r:id="rId16"/>
    <sheet name="таблица 1.51" sheetId="21" r:id="rId17"/>
    <sheet name="Таблица 1.52" sheetId="22" r:id="rId18"/>
    <sheet name="Таблица 1.53" sheetId="23" r:id="rId19"/>
    <sheet name="Таблица 1.54" sheetId="24" r:id="rId20"/>
  </sheets>
  <definedNames>
    <definedName name="_xlnm.Print_Titles" localSheetId="3">'таблица 1.10'!$8:$9</definedName>
    <definedName name="_xlnm.Print_Titles" localSheetId="4">'таблица 1.11'!$8:$9</definedName>
    <definedName name="_xlnm.Print_Titles" localSheetId="6">'Таблица 1.16'!$8:$8</definedName>
    <definedName name="_xlnm.Print_Titles" localSheetId="0">'таблица 1.2'!$8:$8</definedName>
    <definedName name="_xlnm.Print_Titles" localSheetId="8">'таблица 1.23'!$8:$9</definedName>
    <definedName name="_xlnm.Print_Titles" localSheetId="9">'таблица 1.27'!$8:$9</definedName>
    <definedName name="_xlnm.Print_Titles" localSheetId="10">'таблица 1.30'!$8:$9</definedName>
    <definedName name="_xlnm.Print_Titles" localSheetId="11">'таблица 1.31'!$8:$8</definedName>
    <definedName name="_xlnm.Print_Titles" localSheetId="12">'таблица 1.32'!$8:$9</definedName>
    <definedName name="_xlnm.Print_Titles" localSheetId="13">'таблица 1.37'!$8:$9</definedName>
    <definedName name="_xlnm.Print_Titles" localSheetId="14">'таблица 1.41'!$8:$9</definedName>
    <definedName name="_xlnm.Print_Titles" localSheetId="15">'таблица 1.47'!$8:$9</definedName>
    <definedName name="_xlnm.Print_Titles" localSheetId="16">'таблица 1.51'!$8:$9</definedName>
    <definedName name="_xlnm.Print_Titles" localSheetId="17">'Таблица 1.52'!$8:$8</definedName>
    <definedName name="_xlnm.Print_Titles" localSheetId="1">'таблица 1.6'!$11:$12</definedName>
    <definedName name="_xlnm.Print_Titles" localSheetId="2">'таблица 1.7'!$8:$9</definedName>
    <definedName name="_xlnm.Print_Area" localSheetId="0">'таблица 1.2'!$A$1:$B$80</definedName>
    <definedName name="_xlnm.Print_Area" localSheetId="15">'таблица 1.47'!$A$1:$B$32</definedName>
    <definedName name="_xlnm.Print_Area" localSheetId="1">'таблица 1.6'!$A$1:$B$38</definedName>
  </definedNames>
  <calcPr calcId="145621"/>
</workbook>
</file>

<file path=xl/calcChain.xml><?xml version="1.0" encoding="utf-8"?>
<calcChain xmlns="http://schemas.openxmlformats.org/spreadsheetml/2006/main">
  <c r="B46" i="27" l="1"/>
  <c r="B47" i="27"/>
  <c r="B44" i="27"/>
  <c r="B19" i="27"/>
  <c r="B18" i="27"/>
  <c r="B27" i="27"/>
  <c r="B13" i="26"/>
  <c r="B11" i="26"/>
  <c r="B10" i="26"/>
  <c r="B46" i="8" l="1"/>
  <c r="B47" i="8"/>
  <c r="B44" i="8"/>
  <c r="B21" i="8"/>
  <c r="B13" i="8"/>
  <c r="B27" i="8"/>
  <c r="B28" i="20" l="1"/>
  <c r="B29" i="20"/>
  <c r="B26" i="20"/>
  <c r="B45" i="25"/>
  <c r="B46" i="25"/>
  <c r="B43" i="25"/>
  <c r="B20" i="24"/>
  <c r="B22" i="24" s="1"/>
</calcChain>
</file>

<file path=xl/sharedStrings.xml><?xml version="1.0" encoding="utf-8"?>
<sst xmlns="http://schemas.openxmlformats.org/spreadsheetml/2006/main" count="688" uniqueCount="202">
  <si>
    <t>_____________________</t>
  </si>
  <si>
    <t xml:space="preserve">  городских округов</t>
  </si>
  <si>
    <t xml:space="preserve">  поселений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</si>
  <si>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</si>
  <si>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</si>
  <si>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</si>
  <si>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</si>
  <si>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</si>
  <si>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</si>
  <si>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</si>
  <si>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</si>
  <si>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г. Чулым</t>
  </si>
  <si>
    <t>Чулымский район</t>
  </si>
  <si>
    <t>р.п. Чистоозерное</t>
  </si>
  <si>
    <t>Чистоозерный район</t>
  </si>
  <si>
    <t>г. Черепаново</t>
  </si>
  <si>
    <t>Черепановский район</t>
  </si>
  <si>
    <t>р.п. Чаны</t>
  </si>
  <si>
    <t>Чановский район</t>
  </si>
  <si>
    <t>Усть-Таркский сельсовет</t>
  </si>
  <si>
    <t>Усть-Таркский район</t>
  </si>
  <si>
    <t>Убинский сельсовет</t>
  </si>
  <si>
    <t>Убинский район</t>
  </si>
  <si>
    <t>Нечаевский сельсовет</t>
  </si>
  <si>
    <t>г. Тогучин</t>
  </si>
  <si>
    <t>Тогучинский район</t>
  </si>
  <si>
    <t>г. Татарск</t>
  </si>
  <si>
    <t>Татарский район</t>
  </si>
  <si>
    <t>р.п. Сузун</t>
  </si>
  <si>
    <t>Сузунский район</t>
  </si>
  <si>
    <t>Северный сельсовет</t>
  </si>
  <si>
    <t>Северный район</t>
  </si>
  <si>
    <t>р.п. Ордынское</t>
  </si>
  <si>
    <t>Ордынский район</t>
  </si>
  <si>
    <t>Криводановский сельсовет</t>
  </si>
  <si>
    <t>Новосибирский район</t>
  </si>
  <si>
    <t>р.п. Мошково</t>
  </si>
  <si>
    <t>Мошковский район</t>
  </si>
  <si>
    <t>р.п. Маслянино</t>
  </si>
  <si>
    <t>Маслянинский район</t>
  </si>
  <si>
    <t>Кыштовский сельсовет</t>
  </si>
  <si>
    <t>Кыштовский район</t>
  </si>
  <si>
    <t>Купинский район</t>
  </si>
  <si>
    <t>г. Куйбышев</t>
  </si>
  <si>
    <t>Куйбышевский район</t>
  </si>
  <si>
    <t>р.п. Краснозерское</t>
  </si>
  <si>
    <t>Краснозерский район</t>
  </si>
  <si>
    <t>Кочковский сельсовет</t>
  </si>
  <si>
    <t>Кочковский район</t>
  </si>
  <si>
    <t>Кремлевский сельсовет</t>
  </si>
  <si>
    <t>р.п. Коченево</t>
  </si>
  <si>
    <t>Коченевский район</t>
  </si>
  <si>
    <t>р.п. Колывань</t>
  </si>
  <si>
    <t>Колыванский район</t>
  </si>
  <si>
    <t>Каргатский район</t>
  </si>
  <si>
    <t>г. Карасук</t>
  </si>
  <si>
    <t>Карасукский район</t>
  </si>
  <si>
    <t>р.п. Линево</t>
  </si>
  <si>
    <t>Искитимский район</t>
  </si>
  <si>
    <t>Здвинский сельсовет</t>
  </si>
  <si>
    <t>Здвинский район</t>
  </si>
  <si>
    <t>Доволенский сельсовет</t>
  </si>
  <si>
    <t>Доволенский район</t>
  </si>
  <si>
    <t>Венгеровский сельсовет</t>
  </si>
  <si>
    <t>Венгеровский район</t>
  </si>
  <si>
    <t>Болотнинский район</t>
  </si>
  <si>
    <t>Барабинский район</t>
  </si>
  <si>
    <t>Баганский сельсовет</t>
  </si>
  <si>
    <t>Баганский район</t>
  </si>
  <si>
    <t>Сумма</t>
  </si>
  <si>
    <t>Наименование муниципальных образований</t>
  </si>
  <si>
    <t>тыс. рублей</t>
  </si>
  <si>
    <t>приложения 11</t>
  </si>
  <si>
    <t>Таблица 1.2</t>
  </si>
  <si>
    <t>Чулымский район - всего</t>
  </si>
  <si>
    <t>Чистоозерный район - всего</t>
  </si>
  <si>
    <t>Черепановский район - всего</t>
  </si>
  <si>
    <t>Чановский район - всего</t>
  </si>
  <si>
    <t>Усть-Таркский район - всего</t>
  </si>
  <si>
    <t>Убинский район - всего</t>
  </si>
  <si>
    <t>Тогучинский район - всего</t>
  </si>
  <si>
    <t>Татарский район - всего</t>
  </si>
  <si>
    <t>Сузунский район - всего</t>
  </si>
  <si>
    <t>Северный район - всего</t>
  </si>
  <si>
    <t>Ордынский район - всего</t>
  </si>
  <si>
    <t>Новосибирский район - всего</t>
  </si>
  <si>
    <t>Мошковский район - всего</t>
  </si>
  <si>
    <t>Маслянинский район - всего</t>
  </si>
  <si>
    <t>Кыштовский район - всего</t>
  </si>
  <si>
    <t>Купинский район - всего</t>
  </si>
  <si>
    <t>Куйбышевский район - всего</t>
  </si>
  <si>
    <t>Краснозерский район - всего</t>
  </si>
  <si>
    <t>Кочковский район - всего</t>
  </si>
  <si>
    <t>Коченевский район - всего</t>
  </si>
  <si>
    <t>Колыванский район - всего</t>
  </si>
  <si>
    <t>Каргатский район - всего</t>
  </si>
  <si>
    <t>Карасукский район - всего</t>
  </si>
  <si>
    <t>Искитимский район - всего</t>
  </si>
  <si>
    <t>Здвинский район - всего</t>
  </si>
  <si>
    <t>Доволенский район - всего</t>
  </si>
  <si>
    <t>Венгеровский район - всего</t>
  </si>
  <si>
    <t>Болотнинский район - всего</t>
  </si>
  <si>
    <t>Барабинский район - всего</t>
  </si>
  <si>
    <t>Баганский район - всего</t>
  </si>
  <si>
    <t>Всего</t>
  </si>
  <si>
    <t>Таблица 1.6</t>
  </si>
  <si>
    <t>Распределение субсидий на реализацию мероприятий ведомственной целевой программы "Развитие природоохранной деятельности в Новосибирской области на 2011 - 2013 годы" на 2013 год</t>
  </si>
  <si>
    <t>Таблица 1.7</t>
  </si>
  <si>
    <t>приобретение автомобилей для создания передвижных пунктов сбора отходов ("Экомобиля")</t>
  </si>
  <si>
    <t>ликвидация несанкционированных мест размещения отходов</t>
  </si>
  <si>
    <t>приобретение транспортных средств для сбора и вывоза отходов</t>
  </si>
  <si>
    <t>строительство полигонов твердых бытовых отходов</t>
  </si>
  <si>
    <t>Наименование мероприятий программы</t>
  </si>
  <si>
    <t>Код главного распорядителя бюджетных средств</t>
  </si>
  <si>
    <t>в том числе</t>
  </si>
  <si>
    <t>Распределение субсидий на реализацию мероприятий долгосрочной целевой программы "Развитие системы обращения с отходами производства и потребления в Новосибирской области на 2012 - 2016 годы" на 2013 год</t>
  </si>
  <si>
    <t>Таблица 1.10</t>
  </si>
  <si>
    <t>Распределение субсидий на содержание объектов, находящихся в муниципальной собственности, и социальное развитие муниципальных образований Новосибирской области на 2013 год</t>
  </si>
  <si>
    <t>Таблица 1.11</t>
  </si>
  <si>
    <t>Распределение субсидий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населённых пунктов Новосибирской области от подтопления и затопления на 2011 - 2013 годы" на 2013 год</t>
  </si>
  <si>
    <t>Таблица 1.23</t>
  </si>
  <si>
    <t>Распределение субсидий на реализацию мероприятий долгосрочной целевой программы "Стимулирование развития жилищного строительства в Новосибирской области на 2011 - 2015 годы" в части подпрограммы "Территориальное планирование Новосибирской области" на 2013 год</t>
  </si>
  <si>
    <t>Таблица 1.27</t>
  </si>
  <si>
    <t>Распределение субсидий на реализацию мероприятий долгосрочной целевой программы "Укрепление и развитие материально-технической базы детских оздоровительных учреждений в Новосибирской области на 2012 - 2014 годы" на 2013 год</t>
  </si>
  <si>
    <t>Таблица 1.30</t>
  </si>
  <si>
    <t>Распределение субсидий на реализацию мероприятий долгосрочной целевой программы "Чистая вода" в Новосибирской области на 2012 - 2017 годы" на 2013 год</t>
  </si>
  <si>
    <t>Таблица 1.31</t>
  </si>
  <si>
    <t>Распределение субсидий на реализацию мероприятий долгосрочной целевой программы "Совершенствование организации школьного питания в Новосибирской области на 2012 - 2016 годы" на 2013 год</t>
  </si>
  <si>
    <t>Таблица 1.32</t>
  </si>
  <si>
    <t>Таблица 1.37</t>
  </si>
  <si>
    <t>код главного распорядителя бюджетных средств</t>
  </si>
  <si>
    <t>Распределение субсидий на реализацию мероприятий долгосрочной целевой программы "Развитие физической культуры и спорта в Новосибирской области на 2011 - 2015 годы" на 2013 год</t>
  </si>
  <si>
    <t>Таблица 1.41</t>
  </si>
  <si>
    <t>Распределение субсидий на реализацию мероприятий долгосрочной целевой программы "Развитие газификации территорий населенных пунктов Новосибирской области на 2012 - 2016 годы" на 2013 год</t>
  </si>
  <si>
    <t>Таблица 1.47</t>
  </si>
  <si>
    <t xml:space="preserve">Распределение субсидий на реализацию программ муниципальных образований по капитальному ремонту многоквартирных домов на 2013 год </t>
  </si>
  <si>
    <t xml:space="preserve"> тыс. рублей</t>
  </si>
  <si>
    <t>г.Барабинск</t>
  </si>
  <si>
    <t>г. Болотное</t>
  </si>
  <si>
    <t>г. Каргат</t>
  </si>
  <si>
    <t>г. Купино</t>
  </si>
  <si>
    <t xml:space="preserve">Здвинский район </t>
  </si>
  <si>
    <t xml:space="preserve">Искитимский район </t>
  </si>
  <si>
    <t xml:space="preserve">Коченевский район </t>
  </si>
  <si>
    <t xml:space="preserve">Куйбышевский район </t>
  </si>
  <si>
    <t xml:space="preserve">Купинский район </t>
  </si>
  <si>
    <t xml:space="preserve">Маслянинский район </t>
  </si>
  <si>
    <t xml:space="preserve">Новосибирский район </t>
  </si>
  <si>
    <t xml:space="preserve">Ордынский район </t>
  </si>
  <si>
    <t xml:space="preserve">Сузунский район </t>
  </si>
  <si>
    <t xml:space="preserve">Татарский район </t>
  </si>
  <si>
    <t xml:space="preserve">Чановский район </t>
  </si>
  <si>
    <t xml:space="preserve">Чулымский район </t>
  </si>
  <si>
    <t>Мининский сельсовет</t>
  </si>
  <si>
    <t xml:space="preserve">г. Карасук </t>
  </si>
  <si>
    <t>Коченёвский район - всего</t>
  </si>
  <si>
    <t>Отрадненский сельсовет</t>
  </si>
  <si>
    <t xml:space="preserve">г.Купино </t>
  </si>
  <si>
    <t xml:space="preserve">г. Тогучин </t>
  </si>
  <si>
    <t>Черепановский район -всего</t>
  </si>
  <si>
    <t xml:space="preserve">Безменовский сельсовет </t>
  </si>
  <si>
    <t>Карасевский сельсовет</t>
  </si>
  <si>
    <t>_________________________</t>
  </si>
  <si>
    <t xml:space="preserve">Болотнинский район </t>
  </si>
  <si>
    <t xml:space="preserve">Карасукский район </t>
  </si>
  <si>
    <t xml:space="preserve">Купинский район   </t>
  </si>
  <si>
    <t xml:space="preserve">Мошковский район  </t>
  </si>
  <si>
    <t xml:space="preserve">Татарский район    </t>
  </si>
  <si>
    <t xml:space="preserve">Черепановский район </t>
  </si>
  <si>
    <t>г. Искитим</t>
  </si>
  <si>
    <t xml:space="preserve">ВСЕГО по местным бюджетам    </t>
  </si>
  <si>
    <t xml:space="preserve">в том числе:                 </t>
  </si>
  <si>
    <t>г.Новосибирск</t>
  </si>
  <si>
    <t>Таблица 1.51</t>
  </si>
  <si>
    <t>В том числе:</t>
  </si>
  <si>
    <t>Распределение субсидий на реализацию мероприятий долгосрочной целевой программы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 на 2013 год</t>
  </si>
  <si>
    <t>Таблица 1.52</t>
  </si>
  <si>
    <t>Распределение субсидий на реализацию мероприятий ведомственной целевой программы "Безопасность образовательных учреждений Новосибирской области на 2013 - 2015 годы" на 2013 год</t>
  </si>
  <si>
    <t>Таблица 1.53</t>
  </si>
  <si>
    <t>Распределение субсидий на реализацию мероприятий подпрограммы "Автомобильные дороги" в рамках федеральной целевой программы "Развитие транспортной системы России (2010 - 2015 годы)" на 2013 год</t>
  </si>
  <si>
    <t xml:space="preserve">  поселения</t>
  </si>
  <si>
    <t xml:space="preserve">  муниципальных районов        </t>
  </si>
  <si>
    <t>_______________________</t>
  </si>
  <si>
    <t xml:space="preserve">Распределение субсидий на реализацию мероприятий долгосрочной целевой программы "Стимулирование развития жилищного строительства в Новосибирской области на 2011 - 2015 годы" в части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на 2013 год </t>
  </si>
  <si>
    <t>Распределение субсидий на реализацию мероприятий долгосрочной целевой программы "Стимулирование развития жилищного строительства в Новосибирской области на 2011 - 2015 годы" в части подпрограммы "Инженерное обеспечение площадок комплексной застройки Новосибирской области" на 2013 год</t>
  </si>
  <si>
    <t>Тартасский сельсовет</t>
  </si>
  <si>
    <t>Таблица 1.54</t>
  </si>
  <si>
    <t xml:space="preserve">Распределение субсидий на реализацию мероприятий долгосрочной  целевой программы "Повышение безопасности дорожного движения и пассажирских перевозок на автомобильных дорогах Новосибирской области в 2011 - 2015 годах" на 2013 год </t>
  </si>
  <si>
    <t xml:space="preserve">г.Болотное </t>
  </si>
  <si>
    <t xml:space="preserve">р.п. Краснозерское </t>
  </si>
  <si>
    <t xml:space="preserve">р.п. Краснообск </t>
  </si>
  <si>
    <t xml:space="preserve">г. Татарск </t>
  </si>
  <si>
    <t xml:space="preserve">г. Чулым </t>
  </si>
  <si>
    <t>__________________</t>
  </si>
  <si>
    <t>Таблица 1.21</t>
  </si>
  <si>
    <t xml:space="preserve">Распределение субсидий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 на 2013 год </t>
  </si>
  <si>
    <t>_________________</t>
  </si>
  <si>
    <t>Таблица 1.15</t>
  </si>
  <si>
    <t>Приложения 11</t>
  </si>
  <si>
    <t xml:space="preserve">Распределение субсидий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2013 - 2015 годы" на 2013 год </t>
  </si>
  <si>
    <t>Таблица 1.16</t>
  </si>
  <si>
    <t xml:space="preserve">Распределение субсидий на реализацию мероприятий долгосрочной  целевой программы "Развитие автомобильных дорог регионального, межмуниципального и местного значения в Новосибирской области в 2012 - 2015 годах" на 2013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</si>
</sst>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#,##0.0"/>
    <numFmt numFmtId="167" formatCode="#,##0.0_ ;[Red]\-#,##0.0\ "/>
    <numFmt numFmtId="168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11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2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1" fillId="0" borderId="0" xfId="1" applyNumberFormat="1"/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5" fillId="0" borderId="1" xfId="1" applyNumberFormat="1" applyFont="1" applyBorder="1" applyAlignment="1">
      <alignment horizontal="right" vertical="center" wrapText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166" fontId="2" fillId="0" borderId="3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6" fontId="5" fillId="0" borderId="1" xfId="0" applyNumberFormat="1" applyFont="1" applyBorder="1" applyAlignment="1">
      <alignment vertical="top" wrapText="1"/>
    </xf>
    <xf numFmtId="166" fontId="6" fillId="0" borderId="1" xfId="0" applyNumberFormat="1" applyFont="1" applyBorder="1" applyAlignment="1">
      <alignment vertical="top" wrapText="1"/>
    </xf>
    <xf numFmtId="166" fontId="5" fillId="0" borderId="1" xfId="0" applyNumberFormat="1" applyFont="1" applyBorder="1"/>
    <xf numFmtId="166" fontId="5" fillId="0" borderId="1" xfId="0" applyNumberFormat="1" applyFont="1" applyFill="1" applyBorder="1"/>
    <xf numFmtId="0" fontId="6" fillId="0" borderId="0" xfId="1" applyFont="1" applyFill="1" applyBorder="1" applyAlignment="1" applyProtection="1">
      <protection hidden="1"/>
    </xf>
    <xf numFmtId="166" fontId="5" fillId="0" borderId="0" xfId="0" applyNumberFormat="1" applyFont="1" applyBorder="1"/>
    <xf numFmtId="164" fontId="5" fillId="0" borderId="1" xfId="2" applyNumberFormat="1" applyFont="1" applyFill="1" applyBorder="1" applyAlignment="1" applyProtection="1">
      <alignment horizontal="right" vertical="center"/>
      <protection hidden="1"/>
    </xf>
    <xf numFmtId="164" fontId="6" fillId="0" borderId="1" xfId="2" applyNumberFormat="1" applyFont="1" applyFill="1" applyBorder="1" applyAlignment="1" applyProtection="1">
      <protection hidden="1"/>
    </xf>
    <xf numFmtId="0" fontId="6" fillId="0" borderId="1" xfId="2" applyFont="1" applyFill="1" applyBorder="1" applyAlignment="1" applyProtection="1">
      <protection hidden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1" xfId="1" applyNumberFormat="1" applyFont="1" applyBorder="1" applyAlignment="1" applyProtection="1">
      <alignment horizontal="right" vertical="center"/>
      <protection hidden="1"/>
    </xf>
    <xf numFmtId="166" fontId="6" fillId="0" borderId="1" xfId="1" applyNumberFormat="1" applyFont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1" fillId="0" borderId="0" xfId="1" applyFill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8" fontId="12" fillId="0" borderId="0" xfId="1" applyNumberFormat="1" applyFo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13" fillId="0" borderId="1" xfId="0" applyNumberFormat="1" applyFont="1" applyBorder="1" applyAlignment="1">
      <alignment horizontal="right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0" applyFont="1" applyAlignment="1">
      <alignment horizontal="center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4" fillId="0" borderId="0" xfId="1" applyFont="1" applyFill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Font="1" applyFill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showGridLines="0" view="pageBreakPreview" zoomScale="85" zoomScaleNormal="100" zoomScaleSheetLayoutView="85" workbookViewId="0">
      <selection activeCell="E79" sqref="E79"/>
    </sheetView>
  </sheetViews>
  <sheetFormatPr defaultColWidth="7.85546875" defaultRowHeight="12.75" x14ac:dyDescent="0.2"/>
  <cols>
    <col min="1" max="1" width="53" style="1" customWidth="1"/>
    <col min="2" max="2" width="23.5703125" style="1" customWidth="1"/>
    <col min="3" max="248" width="7.85546875" style="1" customWidth="1"/>
    <col min="249" max="253" width="7.85546875" style="1"/>
    <col min="254" max="254" width="0" style="1" hidden="1" customWidth="1"/>
    <col min="255" max="255" width="50" style="1" customWidth="1"/>
    <col min="256" max="256" width="15.85546875" style="1" customWidth="1"/>
    <col min="257" max="258" width="14.7109375" style="1" customWidth="1"/>
    <col min="259" max="504" width="7.85546875" style="1" customWidth="1"/>
    <col min="505" max="509" width="7.85546875" style="1"/>
    <col min="510" max="510" width="0" style="1" hidden="1" customWidth="1"/>
    <col min="511" max="511" width="50" style="1" customWidth="1"/>
    <col min="512" max="512" width="15.85546875" style="1" customWidth="1"/>
    <col min="513" max="514" width="14.7109375" style="1" customWidth="1"/>
    <col min="515" max="760" width="7.85546875" style="1" customWidth="1"/>
    <col min="761" max="765" width="7.85546875" style="1"/>
    <col min="766" max="766" width="0" style="1" hidden="1" customWidth="1"/>
    <col min="767" max="767" width="50" style="1" customWidth="1"/>
    <col min="768" max="768" width="15.85546875" style="1" customWidth="1"/>
    <col min="769" max="770" width="14.7109375" style="1" customWidth="1"/>
    <col min="771" max="1016" width="7.85546875" style="1" customWidth="1"/>
    <col min="1017" max="1021" width="7.85546875" style="1"/>
    <col min="1022" max="1022" width="0" style="1" hidden="1" customWidth="1"/>
    <col min="1023" max="1023" width="50" style="1" customWidth="1"/>
    <col min="1024" max="1024" width="15.85546875" style="1" customWidth="1"/>
    <col min="1025" max="1026" width="14.7109375" style="1" customWidth="1"/>
    <col min="1027" max="1272" width="7.85546875" style="1" customWidth="1"/>
    <col min="1273" max="1277" width="7.85546875" style="1"/>
    <col min="1278" max="1278" width="0" style="1" hidden="1" customWidth="1"/>
    <col min="1279" max="1279" width="50" style="1" customWidth="1"/>
    <col min="1280" max="1280" width="15.85546875" style="1" customWidth="1"/>
    <col min="1281" max="1282" width="14.7109375" style="1" customWidth="1"/>
    <col min="1283" max="1528" width="7.85546875" style="1" customWidth="1"/>
    <col min="1529" max="1533" width="7.85546875" style="1"/>
    <col min="1534" max="1534" width="0" style="1" hidden="1" customWidth="1"/>
    <col min="1535" max="1535" width="50" style="1" customWidth="1"/>
    <col min="1536" max="1536" width="15.85546875" style="1" customWidth="1"/>
    <col min="1537" max="1538" width="14.7109375" style="1" customWidth="1"/>
    <col min="1539" max="1784" width="7.85546875" style="1" customWidth="1"/>
    <col min="1785" max="1789" width="7.85546875" style="1"/>
    <col min="1790" max="1790" width="0" style="1" hidden="1" customWidth="1"/>
    <col min="1791" max="1791" width="50" style="1" customWidth="1"/>
    <col min="1792" max="1792" width="15.85546875" style="1" customWidth="1"/>
    <col min="1793" max="1794" width="14.7109375" style="1" customWidth="1"/>
    <col min="1795" max="2040" width="7.85546875" style="1" customWidth="1"/>
    <col min="2041" max="2045" width="7.85546875" style="1"/>
    <col min="2046" max="2046" width="0" style="1" hidden="1" customWidth="1"/>
    <col min="2047" max="2047" width="50" style="1" customWidth="1"/>
    <col min="2048" max="2048" width="15.85546875" style="1" customWidth="1"/>
    <col min="2049" max="2050" width="14.7109375" style="1" customWidth="1"/>
    <col min="2051" max="2296" width="7.85546875" style="1" customWidth="1"/>
    <col min="2297" max="2301" width="7.85546875" style="1"/>
    <col min="2302" max="2302" width="0" style="1" hidden="1" customWidth="1"/>
    <col min="2303" max="2303" width="50" style="1" customWidth="1"/>
    <col min="2304" max="2304" width="15.85546875" style="1" customWidth="1"/>
    <col min="2305" max="2306" width="14.7109375" style="1" customWidth="1"/>
    <col min="2307" max="2552" width="7.85546875" style="1" customWidth="1"/>
    <col min="2553" max="2557" width="7.85546875" style="1"/>
    <col min="2558" max="2558" width="0" style="1" hidden="1" customWidth="1"/>
    <col min="2559" max="2559" width="50" style="1" customWidth="1"/>
    <col min="2560" max="2560" width="15.85546875" style="1" customWidth="1"/>
    <col min="2561" max="2562" width="14.7109375" style="1" customWidth="1"/>
    <col min="2563" max="2808" width="7.85546875" style="1" customWidth="1"/>
    <col min="2809" max="2813" width="7.85546875" style="1"/>
    <col min="2814" max="2814" width="0" style="1" hidden="1" customWidth="1"/>
    <col min="2815" max="2815" width="50" style="1" customWidth="1"/>
    <col min="2816" max="2816" width="15.85546875" style="1" customWidth="1"/>
    <col min="2817" max="2818" width="14.7109375" style="1" customWidth="1"/>
    <col min="2819" max="3064" width="7.85546875" style="1" customWidth="1"/>
    <col min="3065" max="3069" width="7.85546875" style="1"/>
    <col min="3070" max="3070" width="0" style="1" hidden="1" customWidth="1"/>
    <col min="3071" max="3071" width="50" style="1" customWidth="1"/>
    <col min="3072" max="3072" width="15.85546875" style="1" customWidth="1"/>
    <col min="3073" max="3074" width="14.7109375" style="1" customWidth="1"/>
    <col min="3075" max="3320" width="7.85546875" style="1" customWidth="1"/>
    <col min="3321" max="3325" width="7.85546875" style="1"/>
    <col min="3326" max="3326" width="0" style="1" hidden="1" customWidth="1"/>
    <col min="3327" max="3327" width="50" style="1" customWidth="1"/>
    <col min="3328" max="3328" width="15.85546875" style="1" customWidth="1"/>
    <col min="3329" max="3330" width="14.7109375" style="1" customWidth="1"/>
    <col min="3331" max="3576" width="7.85546875" style="1" customWidth="1"/>
    <col min="3577" max="3581" width="7.85546875" style="1"/>
    <col min="3582" max="3582" width="0" style="1" hidden="1" customWidth="1"/>
    <col min="3583" max="3583" width="50" style="1" customWidth="1"/>
    <col min="3584" max="3584" width="15.85546875" style="1" customWidth="1"/>
    <col min="3585" max="3586" width="14.7109375" style="1" customWidth="1"/>
    <col min="3587" max="3832" width="7.85546875" style="1" customWidth="1"/>
    <col min="3833" max="3837" width="7.85546875" style="1"/>
    <col min="3838" max="3838" width="0" style="1" hidden="1" customWidth="1"/>
    <col min="3839" max="3839" width="50" style="1" customWidth="1"/>
    <col min="3840" max="3840" width="15.85546875" style="1" customWidth="1"/>
    <col min="3841" max="3842" width="14.7109375" style="1" customWidth="1"/>
    <col min="3843" max="4088" width="7.85546875" style="1" customWidth="1"/>
    <col min="4089" max="4093" width="7.85546875" style="1"/>
    <col min="4094" max="4094" width="0" style="1" hidden="1" customWidth="1"/>
    <col min="4095" max="4095" width="50" style="1" customWidth="1"/>
    <col min="4096" max="4096" width="15.85546875" style="1" customWidth="1"/>
    <col min="4097" max="4098" width="14.7109375" style="1" customWidth="1"/>
    <col min="4099" max="4344" width="7.85546875" style="1" customWidth="1"/>
    <col min="4345" max="4349" width="7.85546875" style="1"/>
    <col min="4350" max="4350" width="0" style="1" hidden="1" customWidth="1"/>
    <col min="4351" max="4351" width="50" style="1" customWidth="1"/>
    <col min="4352" max="4352" width="15.85546875" style="1" customWidth="1"/>
    <col min="4353" max="4354" width="14.7109375" style="1" customWidth="1"/>
    <col min="4355" max="4600" width="7.85546875" style="1" customWidth="1"/>
    <col min="4601" max="4605" width="7.85546875" style="1"/>
    <col min="4606" max="4606" width="0" style="1" hidden="1" customWidth="1"/>
    <col min="4607" max="4607" width="50" style="1" customWidth="1"/>
    <col min="4608" max="4608" width="15.85546875" style="1" customWidth="1"/>
    <col min="4609" max="4610" width="14.7109375" style="1" customWidth="1"/>
    <col min="4611" max="4856" width="7.85546875" style="1" customWidth="1"/>
    <col min="4857" max="4861" width="7.85546875" style="1"/>
    <col min="4862" max="4862" width="0" style="1" hidden="1" customWidth="1"/>
    <col min="4863" max="4863" width="50" style="1" customWidth="1"/>
    <col min="4864" max="4864" width="15.85546875" style="1" customWidth="1"/>
    <col min="4865" max="4866" width="14.7109375" style="1" customWidth="1"/>
    <col min="4867" max="5112" width="7.85546875" style="1" customWidth="1"/>
    <col min="5113" max="5117" width="7.85546875" style="1"/>
    <col min="5118" max="5118" width="0" style="1" hidden="1" customWidth="1"/>
    <col min="5119" max="5119" width="50" style="1" customWidth="1"/>
    <col min="5120" max="5120" width="15.85546875" style="1" customWidth="1"/>
    <col min="5121" max="5122" width="14.7109375" style="1" customWidth="1"/>
    <col min="5123" max="5368" width="7.85546875" style="1" customWidth="1"/>
    <col min="5369" max="5373" width="7.85546875" style="1"/>
    <col min="5374" max="5374" width="0" style="1" hidden="1" customWidth="1"/>
    <col min="5375" max="5375" width="50" style="1" customWidth="1"/>
    <col min="5376" max="5376" width="15.85546875" style="1" customWidth="1"/>
    <col min="5377" max="5378" width="14.7109375" style="1" customWidth="1"/>
    <col min="5379" max="5624" width="7.85546875" style="1" customWidth="1"/>
    <col min="5625" max="5629" width="7.85546875" style="1"/>
    <col min="5630" max="5630" width="0" style="1" hidden="1" customWidth="1"/>
    <col min="5631" max="5631" width="50" style="1" customWidth="1"/>
    <col min="5632" max="5632" width="15.85546875" style="1" customWidth="1"/>
    <col min="5633" max="5634" width="14.7109375" style="1" customWidth="1"/>
    <col min="5635" max="5880" width="7.85546875" style="1" customWidth="1"/>
    <col min="5881" max="5885" width="7.85546875" style="1"/>
    <col min="5886" max="5886" width="0" style="1" hidden="1" customWidth="1"/>
    <col min="5887" max="5887" width="50" style="1" customWidth="1"/>
    <col min="5888" max="5888" width="15.85546875" style="1" customWidth="1"/>
    <col min="5889" max="5890" width="14.7109375" style="1" customWidth="1"/>
    <col min="5891" max="6136" width="7.85546875" style="1" customWidth="1"/>
    <col min="6137" max="6141" width="7.85546875" style="1"/>
    <col min="6142" max="6142" width="0" style="1" hidden="1" customWidth="1"/>
    <col min="6143" max="6143" width="50" style="1" customWidth="1"/>
    <col min="6144" max="6144" width="15.85546875" style="1" customWidth="1"/>
    <col min="6145" max="6146" width="14.7109375" style="1" customWidth="1"/>
    <col min="6147" max="6392" width="7.85546875" style="1" customWidth="1"/>
    <col min="6393" max="6397" width="7.85546875" style="1"/>
    <col min="6398" max="6398" width="0" style="1" hidden="1" customWidth="1"/>
    <col min="6399" max="6399" width="50" style="1" customWidth="1"/>
    <col min="6400" max="6400" width="15.85546875" style="1" customWidth="1"/>
    <col min="6401" max="6402" width="14.7109375" style="1" customWidth="1"/>
    <col min="6403" max="6648" width="7.85546875" style="1" customWidth="1"/>
    <col min="6649" max="6653" width="7.85546875" style="1"/>
    <col min="6654" max="6654" width="0" style="1" hidden="1" customWidth="1"/>
    <col min="6655" max="6655" width="50" style="1" customWidth="1"/>
    <col min="6656" max="6656" width="15.85546875" style="1" customWidth="1"/>
    <col min="6657" max="6658" width="14.7109375" style="1" customWidth="1"/>
    <col min="6659" max="6904" width="7.85546875" style="1" customWidth="1"/>
    <col min="6905" max="6909" width="7.85546875" style="1"/>
    <col min="6910" max="6910" width="0" style="1" hidden="1" customWidth="1"/>
    <col min="6911" max="6911" width="50" style="1" customWidth="1"/>
    <col min="6912" max="6912" width="15.85546875" style="1" customWidth="1"/>
    <col min="6913" max="6914" width="14.7109375" style="1" customWidth="1"/>
    <col min="6915" max="7160" width="7.85546875" style="1" customWidth="1"/>
    <col min="7161" max="7165" width="7.85546875" style="1"/>
    <col min="7166" max="7166" width="0" style="1" hidden="1" customWidth="1"/>
    <col min="7167" max="7167" width="50" style="1" customWidth="1"/>
    <col min="7168" max="7168" width="15.85546875" style="1" customWidth="1"/>
    <col min="7169" max="7170" width="14.7109375" style="1" customWidth="1"/>
    <col min="7171" max="7416" width="7.85546875" style="1" customWidth="1"/>
    <col min="7417" max="7421" width="7.85546875" style="1"/>
    <col min="7422" max="7422" width="0" style="1" hidden="1" customWidth="1"/>
    <col min="7423" max="7423" width="50" style="1" customWidth="1"/>
    <col min="7424" max="7424" width="15.85546875" style="1" customWidth="1"/>
    <col min="7425" max="7426" width="14.7109375" style="1" customWidth="1"/>
    <col min="7427" max="7672" width="7.85546875" style="1" customWidth="1"/>
    <col min="7673" max="7677" width="7.85546875" style="1"/>
    <col min="7678" max="7678" width="0" style="1" hidden="1" customWidth="1"/>
    <col min="7679" max="7679" width="50" style="1" customWidth="1"/>
    <col min="7680" max="7680" width="15.85546875" style="1" customWidth="1"/>
    <col min="7681" max="7682" width="14.7109375" style="1" customWidth="1"/>
    <col min="7683" max="7928" width="7.85546875" style="1" customWidth="1"/>
    <col min="7929" max="7933" width="7.85546875" style="1"/>
    <col min="7934" max="7934" width="0" style="1" hidden="1" customWidth="1"/>
    <col min="7935" max="7935" width="50" style="1" customWidth="1"/>
    <col min="7936" max="7936" width="15.85546875" style="1" customWidth="1"/>
    <col min="7937" max="7938" width="14.7109375" style="1" customWidth="1"/>
    <col min="7939" max="8184" width="7.85546875" style="1" customWidth="1"/>
    <col min="8185" max="8189" width="7.85546875" style="1"/>
    <col min="8190" max="8190" width="0" style="1" hidden="1" customWidth="1"/>
    <col min="8191" max="8191" width="50" style="1" customWidth="1"/>
    <col min="8192" max="8192" width="15.85546875" style="1" customWidth="1"/>
    <col min="8193" max="8194" width="14.7109375" style="1" customWidth="1"/>
    <col min="8195" max="8440" width="7.85546875" style="1" customWidth="1"/>
    <col min="8441" max="8445" width="7.85546875" style="1"/>
    <col min="8446" max="8446" width="0" style="1" hidden="1" customWidth="1"/>
    <col min="8447" max="8447" width="50" style="1" customWidth="1"/>
    <col min="8448" max="8448" width="15.85546875" style="1" customWidth="1"/>
    <col min="8449" max="8450" width="14.7109375" style="1" customWidth="1"/>
    <col min="8451" max="8696" width="7.85546875" style="1" customWidth="1"/>
    <col min="8697" max="8701" width="7.85546875" style="1"/>
    <col min="8702" max="8702" width="0" style="1" hidden="1" customWidth="1"/>
    <col min="8703" max="8703" width="50" style="1" customWidth="1"/>
    <col min="8704" max="8704" width="15.85546875" style="1" customWidth="1"/>
    <col min="8705" max="8706" width="14.7109375" style="1" customWidth="1"/>
    <col min="8707" max="8952" width="7.85546875" style="1" customWidth="1"/>
    <col min="8953" max="8957" width="7.85546875" style="1"/>
    <col min="8958" max="8958" width="0" style="1" hidden="1" customWidth="1"/>
    <col min="8959" max="8959" width="50" style="1" customWidth="1"/>
    <col min="8960" max="8960" width="15.85546875" style="1" customWidth="1"/>
    <col min="8961" max="8962" width="14.7109375" style="1" customWidth="1"/>
    <col min="8963" max="9208" width="7.85546875" style="1" customWidth="1"/>
    <col min="9209" max="9213" width="7.85546875" style="1"/>
    <col min="9214" max="9214" width="0" style="1" hidden="1" customWidth="1"/>
    <col min="9215" max="9215" width="50" style="1" customWidth="1"/>
    <col min="9216" max="9216" width="15.85546875" style="1" customWidth="1"/>
    <col min="9217" max="9218" width="14.7109375" style="1" customWidth="1"/>
    <col min="9219" max="9464" width="7.85546875" style="1" customWidth="1"/>
    <col min="9465" max="9469" width="7.85546875" style="1"/>
    <col min="9470" max="9470" width="0" style="1" hidden="1" customWidth="1"/>
    <col min="9471" max="9471" width="50" style="1" customWidth="1"/>
    <col min="9472" max="9472" width="15.85546875" style="1" customWidth="1"/>
    <col min="9473" max="9474" width="14.7109375" style="1" customWidth="1"/>
    <col min="9475" max="9720" width="7.85546875" style="1" customWidth="1"/>
    <col min="9721" max="9725" width="7.85546875" style="1"/>
    <col min="9726" max="9726" width="0" style="1" hidden="1" customWidth="1"/>
    <col min="9727" max="9727" width="50" style="1" customWidth="1"/>
    <col min="9728" max="9728" width="15.85546875" style="1" customWidth="1"/>
    <col min="9729" max="9730" width="14.7109375" style="1" customWidth="1"/>
    <col min="9731" max="9976" width="7.85546875" style="1" customWidth="1"/>
    <col min="9977" max="9981" width="7.85546875" style="1"/>
    <col min="9982" max="9982" width="0" style="1" hidden="1" customWidth="1"/>
    <col min="9983" max="9983" width="50" style="1" customWidth="1"/>
    <col min="9984" max="9984" width="15.85546875" style="1" customWidth="1"/>
    <col min="9985" max="9986" width="14.7109375" style="1" customWidth="1"/>
    <col min="9987" max="10232" width="7.85546875" style="1" customWidth="1"/>
    <col min="10233" max="10237" width="7.85546875" style="1"/>
    <col min="10238" max="10238" width="0" style="1" hidden="1" customWidth="1"/>
    <col min="10239" max="10239" width="50" style="1" customWidth="1"/>
    <col min="10240" max="10240" width="15.85546875" style="1" customWidth="1"/>
    <col min="10241" max="10242" width="14.7109375" style="1" customWidth="1"/>
    <col min="10243" max="10488" width="7.85546875" style="1" customWidth="1"/>
    <col min="10489" max="10493" width="7.85546875" style="1"/>
    <col min="10494" max="10494" width="0" style="1" hidden="1" customWidth="1"/>
    <col min="10495" max="10495" width="50" style="1" customWidth="1"/>
    <col min="10496" max="10496" width="15.85546875" style="1" customWidth="1"/>
    <col min="10497" max="10498" width="14.7109375" style="1" customWidth="1"/>
    <col min="10499" max="10744" width="7.85546875" style="1" customWidth="1"/>
    <col min="10745" max="10749" width="7.85546875" style="1"/>
    <col min="10750" max="10750" width="0" style="1" hidden="1" customWidth="1"/>
    <col min="10751" max="10751" width="50" style="1" customWidth="1"/>
    <col min="10752" max="10752" width="15.85546875" style="1" customWidth="1"/>
    <col min="10753" max="10754" width="14.7109375" style="1" customWidth="1"/>
    <col min="10755" max="11000" width="7.85546875" style="1" customWidth="1"/>
    <col min="11001" max="11005" width="7.85546875" style="1"/>
    <col min="11006" max="11006" width="0" style="1" hidden="1" customWidth="1"/>
    <col min="11007" max="11007" width="50" style="1" customWidth="1"/>
    <col min="11008" max="11008" width="15.85546875" style="1" customWidth="1"/>
    <col min="11009" max="11010" width="14.7109375" style="1" customWidth="1"/>
    <col min="11011" max="11256" width="7.85546875" style="1" customWidth="1"/>
    <col min="11257" max="11261" width="7.85546875" style="1"/>
    <col min="11262" max="11262" width="0" style="1" hidden="1" customWidth="1"/>
    <col min="11263" max="11263" width="50" style="1" customWidth="1"/>
    <col min="11264" max="11264" width="15.85546875" style="1" customWidth="1"/>
    <col min="11265" max="11266" width="14.7109375" style="1" customWidth="1"/>
    <col min="11267" max="11512" width="7.85546875" style="1" customWidth="1"/>
    <col min="11513" max="11517" width="7.85546875" style="1"/>
    <col min="11518" max="11518" width="0" style="1" hidden="1" customWidth="1"/>
    <col min="11519" max="11519" width="50" style="1" customWidth="1"/>
    <col min="11520" max="11520" width="15.85546875" style="1" customWidth="1"/>
    <col min="11521" max="11522" width="14.7109375" style="1" customWidth="1"/>
    <col min="11523" max="11768" width="7.85546875" style="1" customWidth="1"/>
    <col min="11769" max="11773" width="7.85546875" style="1"/>
    <col min="11774" max="11774" width="0" style="1" hidden="1" customWidth="1"/>
    <col min="11775" max="11775" width="50" style="1" customWidth="1"/>
    <col min="11776" max="11776" width="15.85546875" style="1" customWidth="1"/>
    <col min="11777" max="11778" width="14.7109375" style="1" customWidth="1"/>
    <col min="11779" max="12024" width="7.85546875" style="1" customWidth="1"/>
    <col min="12025" max="12029" width="7.85546875" style="1"/>
    <col min="12030" max="12030" width="0" style="1" hidden="1" customWidth="1"/>
    <col min="12031" max="12031" width="50" style="1" customWidth="1"/>
    <col min="12032" max="12032" width="15.85546875" style="1" customWidth="1"/>
    <col min="12033" max="12034" width="14.7109375" style="1" customWidth="1"/>
    <col min="12035" max="12280" width="7.85546875" style="1" customWidth="1"/>
    <col min="12281" max="12285" width="7.85546875" style="1"/>
    <col min="12286" max="12286" width="0" style="1" hidden="1" customWidth="1"/>
    <col min="12287" max="12287" width="50" style="1" customWidth="1"/>
    <col min="12288" max="12288" width="15.85546875" style="1" customWidth="1"/>
    <col min="12289" max="12290" width="14.7109375" style="1" customWidth="1"/>
    <col min="12291" max="12536" width="7.85546875" style="1" customWidth="1"/>
    <col min="12537" max="12541" width="7.85546875" style="1"/>
    <col min="12542" max="12542" width="0" style="1" hidden="1" customWidth="1"/>
    <col min="12543" max="12543" width="50" style="1" customWidth="1"/>
    <col min="12544" max="12544" width="15.85546875" style="1" customWidth="1"/>
    <col min="12545" max="12546" width="14.7109375" style="1" customWidth="1"/>
    <col min="12547" max="12792" width="7.85546875" style="1" customWidth="1"/>
    <col min="12793" max="12797" width="7.85546875" style="1"/>
    <col min="12798" max="12798" width="0" style="1" hidden="1" customWidth="1"/>
    <col min="12799" max="12799" width="50" style="1" customWidth="1"/>
    <col min="12800" max="12800" width="15.85546875" style="1" customWidth="1"/>
    <col min="12801" max="12802" width="14.7109375" style="1" customWidth="1"/>
    <col min="12803" max="13048" width="7.85546875" style="1" customWidth="1"/>
    <col min="13049" max="13053" width="7.85546875" style="1"/>
    <col min="13054" max="13054" width="0" style="1" hidden="1" customWidth="1"/>
    <col min="13055" max="13055" width="50" style="1" customWidth="1"/>
    <col min="13056" max="13056" width="15.85546875" style="1" customWidth="1"/>
    <col min="13057" max="13058" width="14.7109375" style="1" customWidth="1"/>
    <col min="13059" max="13304" width="7.85546875" style="1" customWidth="1"/>
    <col min="13305" max="13309" width="7.85546875" style="1"/>
    <col min="13310" max="13310" width="0" style="1" hidden="1" customWidth="1"/>
    <col min="13311" max="13311" width="50" style="1" customWidth="1"/>
    <col min="13312" max="13312" width="15.85546875" style="1" customWidth="1"/>
    <col min="13313" max="13314" width="14.7109375" style="1" customWidth="1"/>
    <col min="13315" max="13560" width="7.85546875" style="1" customWidth="1"/>
    <col min="13561" max="13565" width="7.85546875" style="1"/>
    <col min="13566" max="13566" width="0" style="1" hidden="1" customWidth="1"/>
    <col min="13567" max="13567" width="50" style="1" customWidth="1"/>
    <col min="13568" max="13568" width="15.85546875" style="1" customWidth="1"/>
    <col min="13569" max="13570" width="14.7109375" style="1" customWidth="1"/>
    <col min="13571" max="13816" width="7.85546875" style="1" customWidth="1"/>
    <col min="13817" max="13821" width="7.85546875" style="1"/>
    <col min="13822" max="13822" width="0" style="1" hidden="1" customWidth="1"/>
    <col min="13823" max="13823" width="50" style="1" customWidth="1"/>
    <col min="13824" max="13824" width="15.85546875" style="1" customWidth="1"/>
    <col min="13825" max="13826" width="14.7109375" style="1" customWidth="1"/>
    <col min="13827" max="14072" width="7.85546875" style="1" customWidth="1"/>
    <col min="14073" max="14077" width="7.85546875" style="1"/>
    <col min="14078" max="14078" width="0" style="1" hidden="1" customWidth="1"/>
    <col min="14079" max="14079" width="50" style="1" customWidth="1"/>
    <col min="14080" max="14080" width="15.85546875" style="1" customWidth="1"/>
    <col min="14081" max="14082" width="14.7109375" style="1" customWidth="1"/>
    <col min="14083" max="14328" width="7.85546875" style="1" customWidth="1"/>
    <col min="14329" max="14333" width="7.85546875" style="1"/>
    <col min="14334" max="14334" width="0" style="1" hidden="1" customWidth="1"/>
    <col min="14335" max="14335" width="50" style="1" customWidth="1"/>
    <col min="14336" max="14336" width="15.85546875" style="1" customWidth="1"/>
    <col min="14337" max="14338" width="14.7109375" style="1" customWidth="1"/>
    <col min="14339" max="14584" width="7.85546875" style="1" customWidth="1"/>
    <col min="14585" max="14589" width="7.85546875" style="1"/>
    <col min="14590" max="14590" width="0" style="1" hidden="1" customWidth="1"/>
    <col min="14591" max="14591" width="50" style="1" customWidth="1"/>
    <col min="14592" max="14592" width="15.85546875" style="1" customWidth="1"/>
    <col min="14593" max="14594" width="14.7109375" style="1" customWidth="1"/>
    <col min="14595" max="14840" width="7.85546875" style="1" customWidth="1"/>
    <col min="14841" max="14845" width="7.85546875" style="1"/>
    <col min="14846" max="14846" width="0" style="1" hidden="1" customWidth="1"/>
    <col min="14847" max="14847" width="50" style="1" customWidth="1"/>
    <col min="14848" max="14848" width="15.85546875" style="1" customWidth="1"/>
    <col min="14849" max="14850" width="14.7109375" style="1" customWidth="1"/>
    <col min="14851" max="15096" width="7.85546875" style="1" customWidth="1"/>
    <col min="15097" max="15101" width="7.85546875" style="1"/>
    <col min="15102" max="15102" width="0" style="1" hidden="1" customWidth="1"/>
    <col min="15103" max="15103" width="50" style="1" customWidth="1"/>
    <col min="15104" max="15104" width="15.85546875" style="1" customWidth="1"/>
    <col min="15105" max="15106" width="14.7109375" style="1" customWidth="1"/>
    <col min="15107" max="15352" width="7.85546875" style="1" customWidth="1"/>
    <col min="15353" max="15357" width="7.85546875" style="1"/>
    <col min="15358" max="15358" width="0" style="1" hidden="1" customWidth="1"/>
    <col min="15359" max="15359" width="50" style="1" customWidth="1"/>
    <col min="15360" max="15360" width="15.85546875" style="1" customWidth="1"/>
    <col min="15361" max="15362" width="14.7109375" style="1" customWidth="1"/>
    <col min="15363" max="15608" width="7.85546875" style="1" customWidth="1"/>
    <col min="15609" max="15613" width="7.85546875" style="1"/>
    <col min="15614" max="15614" width="0" style="1" hidden="1" customWidth="1"/>
    <col min="15615" max="15615" width="50" style="1" customWidth="1"/>
    <col min="15616" max="15616" width="15.85546875" style="1" customWidth="1"/>
    <col min="15617" max="15618" width="14.7109375" style="1" customWidth="1"/>
    <col min="15619" max="15864" width="7.85546875" style="1" customWidth="1"/>
    <col min="15865" max="15869" width="7.85546875" style="1"/>
    <col min="15870" max="15870" width="0" style="1" hidden="1" customWidth="1"/>
    <col min="15871" max="15871" width="50" style="1" customWidth="1"/>
    <col min="15872" max="15872" width="15.85546875" style="1" customWidth="1"/>
    <col min="15873" max="15874" width="14.7109375" style="1" customWidth="1"/>
    <col min="15875" max="16120" width="7.85546875" style="1" customWidth="1"/>
    <col min="16121" max="16125" width="7.85546875" style="1"/>
    <col min="16126" max="16126" width="0" style="1" hidden="1" customWidth="1"/>
    <col min="16127" max="16127" width="50" style="1" customWidth="1"/>
    <col min="16128" max="16128" width="15.85546875" style="1" customWidth="1"/>
    <col min="16129" max="16130" width="14.7109375" style="1" customWidth="1"/>
    <col min="16131" max="16376" width="7.85546875" style="1" customWidth="1"/>
    <col min="16377" max="16384" width="7.85546875" style="1"/>
  </cols>
  <sheetData>
    <row r="1" spans="1:4" ht="17.25" customHeight="1" x14ac:dyDescent="0.25">
      <c r="A1" s="28"/>
      <c r="B1" s="29" t="s">
        <v>73</v>
      </c>
    </row>
    <row r="2" spans="1:4" ht="16.5" customHeight="1" x14ac:dyDescent="0.25">
      <c r="A2" s="28"/>
      <c r="B2" s="29" t="s">
        <v>72</v>
      </c>
    </row>
    <row r="3" spans="1:4" ht="12.75" customHeight="1" x14ac:dyDescent="0.25">
      <c r="A3" s="28"/>
    </row>
    <row r="4" spans="1:4" ht="12.75" customHeight="1" x14ac:dyDescent="0.25">
      <c r="A4" s="28"/>
    </row>
    <row r="5" spans="1:4" ht="43.5" customHeight="1" x14ac:dyDescent="0.2">
      <c r="A5" s="90" t="s">
        <v>135</v>
      </c>
      <c r="B5" s="90"/>
    </row>
    <row r="6" spans="1:4" ht="12.75" customHeight="1" x14ac:dyDescent="0.2">
      <c r="A6" s="45"/>
    </row>
    <row r="7" spans="1:4" ht="16.5" customHeight="1" x14ac:dyDescent="0.25">
      <c r="A7" s="28"/>
      <c r="B7" s="30" t="s">
        <v>136</v>
      </c>
    </row>
    <row r="8" spans="1:4" ht="15.75" x14ac:dyDescent="0.2">
      <c r="A8" s="31" t="s">
        <v>70</v>
      </c>
      <c r="B8" s="31" t="s">
        <v>69</v>
      </c>
    </row>
    <row r="9" spans="1:4" ht="15.75" x14ac:dyDescent="0.2">
      <c r="A9" s="32" t="s">
        <v>103</v>
      </c>
      <c r="B9" s="33">
        <v>1781.3</v>
      </c>
      <c r="D9" s="34"/>
    </row>
    <row r="10" spans="1:4" ht="15.75" x14ac:dyDescent="0.2">
      <c r="A10" s="35" t="s">
        <v>67</v>
      </c>
      <c r="B10" s="36">
        <v>1781.3</v>
      </c>
      <c r="D10" s="34"/>
    </row>
    <row r="11" spans="1:4" ht="15.75" x14ac:dyDescent="0.2">
      <c r="A11" s="32" t="s">
        <v>102</v>
      </c>
      <c r="B11" s="33">
        <v>3687.7</v>
      </c>
      <c r="D11" s="34"/>
    </row>
    <row r="12" spans="1:4" ht="15.75" x14ac:dyDescent="0.2">
      <c r="A12" s="35" t="s">
        <v>137</v>
      </c>
      <c r="B12" s="36">
        <v>3687.7</v>
      </c>
      <c r="D12" s="34"/>
    </row>
    <row r="13" spans="1:4" ht="15.75" x14ac:dyDescent="0.2">
      <c r="A13" s="32" t="s">
        <v>101</v>
      </c>
      <c r="B13" s="33">
        <v>2307.5</v>
      </c>
      <c r="D13" s="34"/>
    </row>
    <row r="14" spans="1:4" ht="15.75" x14ac:dyDescent="0.2">
      <c r="A14" s="35" t="s">
        <v>138</v>
      </c>
      <c r="B14" s="36">
        <v>2307.5</v>
      </c>
      <c r="D14" s="34"/>
    </row>
    <row r="15" spans="1:4" ht="15.75" x14ac:dyDescent="0.2">
      <c r="A15" s="32" t="s">
        <v>100</v>
      </c>
      <c r="B15" s="33">
        <v>920.5</v>
      </c>
      <c r="D15" s="34"/>
    </row>
    <row r="16" spans="1:4" ht="15.75" x14ac:dyDescent="0.2">
      <c r="A16" s="35" t="s">
        <v>63</v>
      </c>
      <c r="B16" s="36">
        <v>920.5</v>
      </c>
      <c r="D16" s="34"/>
    </row>
    <row r="17" spans="1:4" ht="15.75" x14ac:dyDescent="0.2">
      <c r="A17" s="32" t="s">
        <v>99</v>
      </c>
      <c r="B17" s="33">
        <v>2132</v>
      </c>
      <c r="D17" s="34"/>
    </row>
    <row r="18" spans="1:4" ht="15.75" x14ac:dyDescent="0.2">
      <c r="A18" s="35" t="s">
        <v>61</v>
      </c>
      <c r="B18" s="36">
        <v>2132</v>
      </c>
      <c r="D18" s="34"/>
    </row>
    <row r="19" spans="1:4" ht="15.75" x14ac:dyDescent="0.2">
      <c r="A19" s="32" t="s">
        <v>98</v>
      </c>
      <c r="B19" s="33">
        <v>1455.2</v>
      </c>
      <c r="D19" s="34"/>
    </row>
    <row r="20" spans="1:4" ht="15.75" x14ac:dyDescent="0.2">
      <c r="A20" s="35" t="s">
        <v>59</v>
      </c>
      <c r="B20" s="36">
        <v>1455.2</v>
      </c>
      <c r="D20" s="34"/>
    </row>
    <row r="21" spans="1:4" ht="15.75" x14ac:dyDescent="0.2">
      <c r="A21" s="32" t="s">
        <v>97</v>
      </c>
      <c r="B21" s="33">
        <v>1893.9</v>
      </c>
      <c r="D21" s="34"/>
    </row>
    <row r="22" spans="1:4" ht="15.75" x14ac:dyDescent="0.2">
      <c r="A22" s="35" t="s">
        <v>57</v>
      </c>
      <c r="B22" s="36">
        <v>1893.9</v>
      </c>
      <c r="D22" s="34"/>
    </row>
    <row r="23" spans="1:4" ht="15.75" x14ac:dyDescent="0.2">
      <c r="A23" s="32" t="s">
        <v>96</v>
      </c>
      <c r="B23" s="33">
        <v>3379.3</v>
      </c>
      <c r="D23" s="34"/>
    </row>
    <row r="24" spans="1:4" ht="15.75" x14ac:dyDescent="0.2">
      <c r="A24" s="35" t="s">
        <v>55</v>
      </c>
      <c r="B24" s="36">
        <v>3379.3</v>
      </c>
      <c r="D24" s="34"/>
    </row>
    <row r="25" spans="1:4" ht="15.75" x14ac:dyDescent="0.2">
      <c r="A25" s="32" t="s">
        <v>95</v>
      </c>
      <c r="B25" s="33">
        <v>1943.9</v>
      </c>
      <c r="D25" s="34"/>
    </row>
    <row r="26" spans="1:4" ht="15.75" x14ac:dyDescent="0.2">
      <c r="A26" s="35" t="s">
        <v>139</v>
      </c>
      <c r="B26" s="36">
        <v>1943.9</v>
      </c>
      <c r="D26" s="34"/>
    </row>
    <row r="27" spans="1:4" ht="15.75" x14ac:dyDescent="0.2">
      <c r="A27" s="32" t="s">
        <v>94</v>
      </c>
      <c r="B27" s="33">
        <v>1505.7</v>
      </c>
      <c r="D27" s="34"/>
    </row>
    <row r="28" spans="1:4" ht="15.75" x14ac:dyDescent="0.2">
      <c r="A28" s="35" t="s">
        <v>52</v>
      </c>
      <c r="B28" s="36">
        <v>1505.7</v>
      </c>
      <c r="D28" s="34"/>
    </row>
    <row r="29" spans="1:4" ht="15.75" x14ac:dyDescent="0.2">
      <c r="A29" s="32" t="s">
        <v>93</v>
      </c>
      <c r="B29" s="33">
        <v>1912.4</v>
      </c>
      <c r="D29" s="34"/>
    </row>
    <row r="30" spans="1:4" ht="15.75" x14ac:dyDescent="0.2">
      <c r="A30" s="35" t="s">
        <v>50</v>
      </c>
      <c r="B30" s="36">
        <v>1912.4</v>
      </c>
      <c r="D30" s="34"/>
    </row>
    <row r="31" spans="1:4" ht="15.75" x14ac:dyDescent="0.2">
      <c r="A31" s="32" t="s">
        <v>92</v>
      </c>
      <c r="B31" s="33">
        <v>1693.7</v>
      </c>
      <c r="D31" s="34"/>
    </row>
    <row r="32" spans="1:4" ht="15.75" x14ac:dyDescent="0.2">
      <c r="A32" s="35" t="s">
        <v>47</v>
      </c>
      <c r="B32" s="36">
        <v>1693.7</v>
      </c>
      <c r="D32" s="34"/>
    </row>
    <row r="33" spans="1:4" ht="15.75" x14ac:dyDescent="0.2">
      <c r="A33" s="32" t="s">
        <v>91</v>
      </c>
      <c r="B33" s="33">
        <v>1969.3</v>
      </c>
      <c r="D33" s="34"/>
    </row>
    <row r="34" spans="1:4" ht="15.75" x14ac:dyDescent="0.2">
      <c r="A34" s="35" t="s">
        <v>45</v>
      </c>
      <c r="B34" s="36">
        <v>1969.3</v>
      </c>
      <c r="D34" s="34"/>
    </row>
    <row r="35" spans="1:4" ht="15.75" x14ac:dyDescent="0.2">
      <c r="A35" s="32" t="s">
        <v>90</v>
      </c>
      <c r="B35" s="33">
        <v>3103.7</v>
      </c>
      <c r="D35" s="34"/>
    </row>
    <row r="36" spans="1:4" ht="15.75" x14ac:dyDescent="0.2">
      <c r="A36" s="35" t="s">
        <v>43</v>
      </c>
      <c r="B36" s="36">
        <v>3103.7</v>
      </c>
      <c r="D36" s="34"/>
    </row>
    <row r="37" spans="1:4" ht="15.75" x14ac:dyDescent="0.2">
      <c r="A37" s="32" t="s">
        <v>89</v>
      </c>
      <c r="B37" s="33">
        <v>1643.3</v>
      </c>
      <c r="D37" s="34"/>
    </row>
    <row r="38" spans="1:4" ht="15.75" x14ac:dyDescent="0.2">
      <c r="A38" s="35" t="s">
        <v>140</v>
      </c>
      <c r="B38" s="36">
        <v>1643.3</v>
      </c>
      <c r="D38" s="34"/>
    </row>
    <row r="39" spans="1:4" ht="15.75" x14ac:dyDescent="0.2">
      <c r="A39" s="32" t="s">
        <v>88</v>
      </c>
      <c r="B39" s="33">
        <v>1736.9</v>
      </c>
      <c r="D39" s="34"/>
    </row>
    <row r="40" spans="1:4" ht="15.75" x14ac:dyDescent="0.2">
      <c r="A40" s="35" t="s">
        <v>40</v>
      </c>
      <c r="B40" s="36">
        <v>1736.9</v>
      </c>
      <c r="D40" s="34"/>
    </row>
    <row r="41" spans="1:4" ht="15.75" x14ac:dyDescent="0.2">
      <c r="A41" s="32" t="s">
        <v>87</v>
      </c>
      <c r="B41" s="33">
        <v>2891</v>
      </c>
      <c r="D41" s="34"/>
    </row>
    <row r="42" spans="1:4" ht="15.75" x14ac:dyDescent="0.2">
      <c r="A42" s="35" t="s">
        <v>38</v>
      </c>
      <c r="B42" s="36">
        <v>2891</v>
      </c>
      <c r="D42" s="34"/>
    </row>
    <row r="43" spans="1:4" ht="15.75" x14ac:dyDescent="0.2">
      <c r="A43" s="32" t="s">
        <v>86</v>
      </c>
      <c r="B43" s="33">
        <v>1812</v>
      </c>
      <c r="D43" s="34"/>
    </row>
    <row r="44" spans="1:4" ht="15.75" x14ac:dyDescent="0.2">
      <c r="A44" s="35" t="s">
        <v>36</v>
      </c>
      <c r="B44" s="36">
        <v>1812</v>
      </c>
      <c r="D44" s="34"/>
    </row>
    <row r="45" spans="1:4" ht="15.75" x14ac:dyDescent="0.2">
      <c r="A45" s="32" t="s">
        <v>85</v>
      </c>
      <c r="B45" s="33">
        <v>1003.2</v>
      </c>
      <c r="D45" s="34"/>
    </row>
    <row r="46" spans="1:4" ht="15.75" x14ac:dyDescent="0.2">
      <c r="A46" s="35" t="s">
        <v>34</v>
      </c>
      <c r="B46" s="36">
        <v>1003.2</v>
      </c>
      <c r="D46" s="34"/>
    </row>
    <row r="47" spans="1:4" ht="15.75" x14ac:dyDescent="0.2">
      <c r="A47" s="32" t="s">
        <v>84</v>
      </c>
      <c r="B47" s="33">
        <v>4327.3</v>
      </c>
      <c r="D47" s="34"/>
    </row>
    <row r="48" spans="1:4" ht="15.75" x14ac:dyDescent="0.2">
      <c r="A48" s="35" t="s">
        <v>32</v>
      </c>
      <c r="B48" s="36">
        <v>4327.3</v>
      </c>
      <c r="D48" s="34"/>
    </row>
    <row r="49" spans="1:4" ht="15.75" x14ac:dyDescent="0.2">
      <c r="A49" s="32" t="s">
        <v>83</v>
      </c>
      <c r="B49" s="33">
        <v>865.2</v>
      </c>
      <c r="D49" s="34"/>
    </row>
    <row r="50" spans="1:4" ht="15.75" x14ac:dyDescent="0.2">
      <c r="A50" s="35" t="s">
        <v>30</v>
      </c>
      <c r="B50" s="36">
        <v>865.2</v>
      </c>
      <c r="D50" s="34"/>
    </row>
    <row r="51" spans="1:4" ht="15.75" x14ac:dyDescent="0.2">
      <c r="A51" s="32" t="s">
        <v>82</v>
      </c>
      <c r="B51" s="33">
        <v>3003.6</v>
      </c>
      <c r="D51" s="34"/>
    </row>
    <row r="52" spans="1:4" ht="15.75" x14ac:dyDescent="0.2">
      <c r="A52" s="35" t="s">
        <v>28</v>
      </c>
      <c r="B52" s="36">
        <v>3003.6</v>
      </c>
      <c r="D52" s="34"/>
    </row>
    <row r="53" spans="1:4" ht="15.75" x14ac:dyDescent="0.2">
      <c r="A53" s="32" t="s">
        <v>81</v>
      </c>
      <c r="B53" s="33">
        <v>3179.2</v>
      </c>
      <c r="D53" s="34"/>
    </row>
    <row r="54" spans="1:4" ht="15.75" x14ac:dyDescent="0.2">
      <c r="A54" s="35" t="s">
        <v>26</v>
      </c>
      <c r="B54" s="36">
        <v>3179.2</v>
      </c>
      <c r="D54" s="34"/>
    </row>
    <row r="55" spans="1:4" ht="15.75" x14ac:dyDescent="0.2">
      <c r="A55" s="32" t="s">
        <v>80</v>
      </c>
      <c r="B55" s="33">
        <v>3473.8</v>
      </c>
      <c r="D55" s="34"/>
    </row>
    <row r="56" spans="1:4" ht="15.75" x14ac:dyDescent="0.2">
      <c r="A56" s="35" t="s">
        <v>24</v>
      </c>
      <c r="B56" s="36">
        <v>3473.8</v>
      </c>
      <c r="D56" s="34"/>
    </row>
    <row r="57" spans="1:4" ht="15.75" x14ac:dyDescent="0.2">
      <c r="A57" s="32" t="s">
        <v>79</v>
      </c>
      <c r="B57" s="33">
        <v>1580.3</v>
      </c>
      <c r="D57" s="34"/>
    </row>
    <row r="58" spans="1:4" ht="15.75" x14ac:dyDescent="0.2">
      <c r="A58" s="35" t="s">
        <v>21</v>
      </c>
      <c r="B58" s="36">
        <v>1580.3</v>
      </c>
      <c r="D58" s="34"/>
    </row>
    <row r="59" spans="1:4" ht="15.75" x14ac:dyDescent="0.2">
      <c r="A59" s="32" t="s">
        <v>78</v>
      </c>
      <c r="B59" s="33">
        <v>1159.8</v>
      </c>
      <c r="D59" s="34"/>
    </row>
    <row r="60" spans="1:4" ht="15.75" x14ac:dyDescent="0.2">
      <c r="A60" s="35" t="s">
        <v>19</v>
      </c>
      <c r="B60" s="36">
        <v>1159.8</v>
      </c>
      <c r="D60" s="34"/>
    </row>
    <row r="61" spans="1:4" ht="15.75" x14ac:dyDescent="0.2">
      <c r="A61" s="32" t="s">
        <v>77</v>
      </c>
      <c r="B61" s="33">
        <v>953.6</v>
      </c>
      <c r="D61" s="34"/>
    </row>
    <row r="62" spans="1:4" ht="15.75" x14ac:dyDescent="0.2">
      <c r="A62" s="35" t="s">
        <v>17</v>
      </c>
      <c r="B62" s="36">
        <v>953.6</v>
      </c>
      <c r="D62" s="34"/>
    </row>
    <row r="63" spans="1:4" ht="15.75" x14ac:dyDescent="0.2">
      <c r="A63" s="32" t="s">
        <v>76</v>
      </c>
      <c r="B63" s="33">
        <v>1924.9</v>
      </c>
      <c r="D63" s="34"/>
    </row>
    <row r="64" spans="1:4" ht="15.75" x14ac:dyDescent="0.2">
      <c r="A64" s="35" t="s">
        <v>15</v>
      </c>
      <c r="B64" s="36">
        <v>1924.9</v>
      </c>
      <c r="D64" s="34"/>
    </row>
    <row r="65" spans="1:4" ht="15.75" x14ac:dyDescent="0.2">
      <c r="A65" s="32" t="s">
        <v>75</v>
      </c>
      <c r="B65" s="33">
        <v>1436.2</v>
      </c>
      <c r="D65" s="34"/>
    </row>
    <row r="66" spans="1:4" ht="15.75" x14ac:dyDescent="0.2">
      <c r="A66" s="35" t="s">
        <v>13</v>
      </c>
      <c r="B66" s="36">
        <v>1436.2</v>
      </c>
      <c r="D66" s="34"/>
    </row>
    <row r="67" spans="1:4" ht="15.75" x14ac:dyDescent="0.2">
      <c r="A67" s="32" t="s">
        <v>74</v>
      </c>
      <c r="B67" s="33">
        <v>4427.3999999999996</v>
      </c>
      <c r="D67" s="34"/>
    </row>
    <row r="68" spans="1:4" ht="15.75" x14ac:dyDescent="0.2">
      <c r="A68" s="35" t="s">
        <v>11</v>
      </c>
      <c r="B68" s="36">
        <v>4427.3999999999996</v>
      </c>
      <c r="D68" s="34"/>
    </row>
    <row r="69" spans="1:4" ht="15.75" x14ac:dyDescent="0.2">
      <c r="A69" s="35" t="s">
        <v>8</v>
      </c>
      <c r="B69" s="33">
        <v>508.3</v>
      </c>
      <c r="D69" s="34"/>
    </row>
    <row r="70" spans="1:4" ht="15.75" x14ac:dyDescent="0.2">
      <c r="A70" s="35" t="s">
        <v>10</v>
      </c>
      <c r="B70" s="33">
        <v>2389.1999999999998</v>
      </c>
      <c r="D70" s="34"/>
    </row>
    <row r="71" spans="1:4" ht="15.75" x14ac:dyDescent="0.2">
      <c r="A71" s="35" t="s">
        <v>9</v>
      </c>
      <c r="B71" s="33">
        <v>1072.4000000000001</v>
      </c>
      <c r="D71" s="34"/>
    </row>
    <row r="72" spans="1:4" ht="15.75" x14ac:dyDescent="0.2">
      <c r="A72" s="35" t="s">
        <v>7</v>
      </c>
      <c r="B72" s="33">
        <v>1405.4</v>
      </c>
      <c r="D72" s="34"/>
    </row>
    <row r="73" spans="1:4" ht="15.75" x14ac:dyDescent="0.2">
      <c r="A73" s="35" t="s">
        <v>6</v>
      </c>
      <c r="B73" s="33">
        <v>13895.7</v>
      </c>
      <c r="D73" s="34"/>
    </row>
    <row r="74" spans="1:4" ht="15.75" x14ac:dyDescent="0.25">
      <c r="A74" s="37" t="s">
        <v>5</v>
      </c>
      <c r="B74" s="38">
        <v>84374.8</v>
      </c>
      <c r="D74" s="34"/>
    </row>
    <row r="75" spans="1:4" ht="15.75" x14ac:dyDescent="0.25">
      <c r="A75" s="37" t="s">
        <v>4</v>
      </c>
      <c r="B75" s="38"/>
      <c r="D75" s="34"/>
    </row>
    <row r="76" spans="1:4" ht="15.75" x14ac:dyDescent="0.25">
      <c r="A76" s="37" t="s">
        <v>180</v>
      </c>
      <c r="B76" s="38">
        <v>65103.8</v>
      </c>
      <c r="D76" s="34"/>
    </row>
    <row r="77" spans="1:4" ht="15.75" x14ac:dyDescent="0.25">
      <c r="A77" s="37" t="s">
        <v>1</v>
      </c>
      <c r="B77" s="38">
        <v>19271</v>
      </c>
      <c r="D77" s="34"/>
    </row>
    <row r="78" spans="1:4" x14ac:dyDescent="0.2">
      <c r="D78" s="34"/>
    </row>
    <row r="80" spans="1:4" x14ac:dyDescent="0.2">
      <c r="A80" s="91" t="s">
        <v>182</v>
      </c>
      <c r="B80" s="91"/>
    </row>
  </sheetData>
  <mergeCells count="2">
    <mergeCell ref="A5:B5"/>
    <mergeCell ref="A80:B80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39"/>
  <sheetViews>
    <sheetView showGridLines="0" view="pageBreakPreview" zoomScale="85" zoomScaleNormal="100" zoomScaleSheetLayoutView="85" workbookViewId="0">
      <selection activeCell="F15" sqref="F15"/>
    </sheetView>
  </sheetViews>
  <sheetFormatPr defaultColWidth="7.85546875" defaultRowHeight="12.75" x14ac:dyDescent="0.2"/>
  <cols>
    <col min="1" max="1" width="49.140625" style="1" customWidth="1"/>
    <col min="2" max="2" width="27.42578125" style="1" customWidth="1"/>
    <col min="3" max="240" width="7.85546875" style="1" customWidth="1"/>
    <col min="241" max="251" width="7.85546875" style="1"/>
    <col min="252" max="252" width="0" style="1" hidden="1" customWidth="1"/>
    <col min="253" max="253" width="34.28515625" style="1" customWidth="1"/>
    <col min="254" max="254" width="15.85546875" style="1" customWidth="1"/>
    <col min="255" max="255" width="15.7109375" style="1" customWidth="1"/>
    <col min="256" max="256" width="14.7109375" style="1" customWidth="1"/>
    <col min="257" max="496" width="7.85546875" style="1" customWidth="1"/>
    <col min="497" max="507" width="7.85546875" style="1"/>
    <col min="508" max="508" width="0" style="1" hidden="1" customWidth="1"/>
    <col min="509" max="509" width="34.28515625" style="1" customWidth="1"/>
    <col min="510" max="510" width="15.85546875" style="1" customWidth="1"/>
    <col min="511" max="511" width="15.7109375" style="1" customWidth="1"/>
    <col min="512" max="512" width="14.7109375" style="1" customWidth="1"/>
    <col min="513" max="752" width="7.85546875" style="1" customWidth="1"/>
    <col min="753" max="763" width="7.85546875" style="1"/>
    <col min="764" max="764" width="0" style="1" hidden="1" customWidth="1"/>
    <col min="765" max="765" width="34.28515625" style="1" customWidth="1"/>
    <col min="766" max="766" width="15.85546875" style="1" customWidth="1"/>
    <col min="767" max="767" width="15.7109375" style="1" customWidth="1"/>
    <col min="768" max="768" width="14.7109375" style="1" customWidth="1"/>
    <col min="769" max="1008" width="7.85546875" style="1" customWidth="1"/>
    <col min="1009" max="1019" width="7.85546875" style="1"/>
    <col min="1020" max="1020" width="0" style="1" hidden="1" customWidth="1"/>
    <col min="1021" max="1021" width="34.28515625" style="1" customWidth="1"/>
    <col min="1022" max="1022" width="15.85546875" style="1" customWidth="1"/>
    <col min="1023" max="1023" width="15.7109375" style="1" customWidth="1"/>
    <col min="1024" max="1024" width="14.7109375" style="1" customWidth="1"/>
    <col min="1025" max="1264" width="7.85546875" style="1" customWidth="1"/>
    <col min="1265" max="1275" width="7.85546875" style="1"/>
    <col min="1276" max="1276" width="0" style="1" hidden="1" customWidth="1"/>
    <col min="1277" max="1277" width="34.28515625" style="1" customWidth="1"/>
    <col min="1278" max="1278" width="15.85546875" style="1" customWidth="1"/>
    <col min="1279" max="1279" width="15.7109375" style="1" customWidth="1"/>
    <col min="1280" max="1280" width="14.7109375" style="1" customWidth="1"/>
    <col min="1281" max="1520" width="7.85546875" style="1" customWidth="1"/>
    <col min="1521" max="1531" width="7.85546875" style="1"/>
    <col min="1532" max="1532" width="0" style="1" hidden="1" customWidth="1"/>
    <col min="1533" max="1533" width="34.28515625" style="1" customWidth="1"/>
    <col min="1534" max="1534" width="15.85546875" style="1" customWidth="1"/>
    <col min="1535" max="1535" width="15.7109375" style="1" customWidth="1"/>
    <col min="1536" max="1536" width="14.7109375" style="1" customWidth="1"/>
    <col min="1537" max="1776" width="7.85546875" style="1" customWidth="1"/>
    <col min="1777" max="1787" width="7.85546875" style="1"/>
    <col min="1788" max="1788" width="0" style="1" hidden="1" customWidth="1"/>
    <col min="1789" max="1789" width="34.28515625" style="1" customWidth="1"/>
    <col min="1790" max="1790" width="15.85546875" style="1" customWidth="1"/>
    <col min="1791" max="1791" width="15.7109375" style="1" customWidth="1"/>
    <col min="1792" max="1792" width="14.7109375" style="1" customWidth="1"/>
    <col min="1793" max="2032" width="7.85546875" style="1" customWidth="1"/>
    <col min="2033" max="2043" width="7.85546875" style="1"/>
    <col min="2044" max="2044" width="0" style="1" hidden="1" customWidth="1"/>
    <col min="2045" max="2045" width="34.28515625" style="1" customWidth="1"/>
    <col min="2046" max="2046" width="15.85546875" style="1" customWidth="1"/>
    <col min="2047" max="2047" width="15.7109375" style="1" customWidth="1"/>
    <col min="2048" max="2048" width="14.7109375" style="1" customWidth="1"/>
    <col min="2049" max="2288" width="7.85546875" style="1" customWidth="1"/>
    <col min="2289" max="2299" width="7.85546875" style="1"/>
    <col min="2300" max="2300" width="0" style="1" hidden="1" customWidth="1"/>
    <col min="2301" max="2301" width="34.28515625" style="1" customWidth="1"/>
    <col min="2302" max="2302" width="15.85546875" style="1" customWidth="1"/>
    <col min="2303" max="2303" width="15.7109375" style="1" customWidth="1"/>
    <col min="2304" max="2304" width="14.7109375" style="1" customWidth="1"/>
    <col min="2305" max="2544" width="7.85546875" style="1" customWidth="1"/>
    <col min="2545" max="2555" width="7.85546875" style="1"/>
    <col min="2556" max="2556" width="0" style="1" hidden="1" customWidth="1"/>
    <col min="2557" max="2557" width="34.28515625" style="1" customWidth="1"/>
    <col min="2558" max="2558" width="15.85546875" style="1" customWidth="1"/>
    <col min="2559" max="2559" width="15.7109375" style="1" customWidth="1"/>
    <col min="2560" max="2560" width="14.7109375" style="1" customWidth="1"/>
    <col min="2561" max="2800" width="7.85546875" style="1" customWidth="1"/>
    <col min="2801" max="2811" width="7.85546875" style="1"/>
    <col min="2812" max="2812" width="0" style="1" hidden="1" customWidth="1"/>
    <col min="2813" max="2813" width="34.28515625" style="1" customWidth="1"/>
    <col min="2814" max="2814" width="15.85546875" style="1" customWidth="1"/>
    <col min="2815" max="2815" width="15.7109375" style="1" customWidth="1"/>
    <col min="2816" max="2816" width="14.7109375" style="1" customWidth="1"/>
    <col min="2817" max="3056" width="7.85546875" style="1" customWidth="1"/>
    <col min="3057" max="3067" width="7.85546875" style="1"/>
    <col min="3068" max="3068" width="0" style="1" hidden="1" customWidth="1"/>
    <col min="3069" max="3069" width="34.28515625" style="1" customWidth="1"/>
    <col min="3070" max="3070" width="15.85546875" style="1" customWidth="1"/>
    <col min="3071" max="3071" width="15.7109375" style="1" customWidth="1"/>
    <col min="3072" max="3072" width="14.7109375" style="1" customWidth="1"/>
    <col min="3073" max="3312" width="7.85546875" style="1" customWidth="1"/>
    <col min="3313" max="3323" width="7.85546875" style="1"/>
    <col min="3324" max="3324" width="0" style="1" hidden="1" customWidth="1"/>
    <col min="3325" max="3325" width="34.28515625" style="1" customWidth="1"/>
    <col min="3326" max="3326" width="15.85546875" style="1" customWidth="1"/>
    <col min="3327" max="3327" width="15.7109375" style="1" customWidth="1"/>
    <col min="3328" max="3328" width="14.7109375" style="1" customWidth="1"/>
    <col min="3329" max="3568" width="7.85546875" style="1" customWidth="1"/>
    <col min="3569" max="3579" width="7.85546875" style="1"/>
    <col min="3580" max="3580" width="0" style="1" hidden="1" customWidth="1"/>
    <col min="3581" max="3581" width="34.28515625" style="1" customWidth="1"/>
    <col min="3582" max="3582" width="15.85546875" style="1" customWidth="1"/>
    <col min="3583" max="3583" width="15.7109375" style="1" customWidth="1"/>
    <col min="3584" max="3584" width="14.7109375" style="1" customWidth="1"/>
    <col min="3585" max="3824" width="7.85546875" style="1" customWidth="1"/>
    <col min="3825" max="3835" width="7.85546875" style="1"/>
    <col min="3836" max="3836" width="0" style="1" hidden="1" customWidth="1"/>
    <col min="3837" max="3837" width="34.28515625" style="1" customWidth="1"/>
    <col min="3838" max="3838" width="15.85546875" style="1" customWidth="1"/>
    <col min="3839" max="3839" width="15.7109375" style="1" customWidth="1"/>
    <col min="3840" max="3840" width="14.7109375" style="1" customWidth="1"/>
    <col min="3841" max="4080" width="7.85546875" style="1" customWidth="1"/>
    <col min="4081" max="4091" width="7.85546875" style="1"/>
    <col min="4092" max="4092" width="0" style="1" hidden="1" customWidth="1"/>
    <col min="4093" max="4093" width="34.28515625" style="1" customWidth="1"/>
    <col min="4094" max="4094" width="15.85546875" style="1" customWidth="1"/>
    <col min="4095" max="4095" width="15.7109375" style="1" customWidth="1"/>
    <col min="4096" max="4096" width="14.7109375" style="1" customWidth="1"/>
    <col min="4097" max="4336" width="7.85546875" style="1" customWidth="1"/>
    <col min="4337" max="4347" width="7.85546875" style="1"/>
    <col min="4348" max="4348" width="0" style="1" hidden="1" customWidth="1"/>
    <col min="4349" max="4349" width="34.28515625" style="1" customWidth="1"/>
    <col min="4350" max="4350" width="15.85546875" style="1" customWidth="1"/>
    <col min="4351" max="4351" width="15.7109375" style="1" customWidth="1"/>
    <col min="4352" max="4352" width="14.7109375" style="1" customWidth="1"/>
    <col min="4353" max="4592" width="7.85546875" style="1" customWidth="1"/>
    <col min="4593" max="4603" width="7.85546875" style="1"/>
    <col min="4604" max="4604" width="0" style="1" hidden="1" customWidth="1"/>
    <col min="4605" max="4605" width="34.28515625" style="1" customWidth="1"/>
    <col min="4606" max="4606" width="15.85546875" style="1" customWidth="1"/>
    <col min="4607" max="4607" width="15.7109375" style="1" customWidth="1"/>
    <col min="4608" max="4608" width="14.7109375" style="1" customWidth="1"/>
    <col min="4609" max="4848" width="7.85546875" style="1" customWidth="1"/>
    <col min="4849" max="4859" width="7.85546875" style="1"/>
    <col min="4860" max="4860" width="0" style="1" hidden="1" customWidth="1"/>
    <col min="4861" max="4861" width="34.28515625" style="1" customWidth="1"/>
    <col min="4862" max="4862" width="15.85546875" style="1" customWidth="1"/>
    <col min="4863" max="4863" width="15.7109375" style="1" customWidth="1"/>
    <col min="4864" max="4864" width="14.7109375" style="1" customWidth="1"/>
    <col min="4865" max="5104" width="7.85546875" style="1" customWidth="1"/>
    <col min="5105" max="5115" width="7.85546875" style="1"/>
    <col min="5116" max="5116" width="0" style="1" hidden="1" customWidth="1"/>
    <col min="5117" max="5117" width="34.28515625" style="1" customWidth="1"/>
    <col min="5118" max="5118" width="15.85546875" style="1" customWidth="1"/>
    <col min="5119" max="5119" width="15.7109375" style="1" customWidth="1"/>
    <col min="5120" max="5120" width="14.7109375" style="1" customWidth="1"/>
    <col min="5121" max="5360" width="7.85546875" style="1" customWidth="1"/>
    <col min="5361" max="5371" width="7.85546875" style="1"/>
    <col min="5372" max="5372" width="0" style="1" hidden="1" customWidth="1"/>
    <col min="5373" max="5373" width="34.28515625" style="1" customWidth="1"/>
    <col min="5374" max="5374" width="15.85546875" style="1" customWidth="1"/>
    <col min="5375" max="5375" width="15.7109375" style="1" customWidth="1"/>
    <col min="5376" max="5376" width="14.7109375" style="1" customWidth="1"/>
    <col min="5377" max="5616" width="7.85546875" style="1" customWidth="1"/>
    <col min="5617" max="5627" width="7.85546875" style="1"/>
    <col min="5628" max="5628" width="0" style="1" hidden="1" customWidth="1"/>
    <col min="5629" max="5629" width="34.28515625" style="1" customWidth="1"/>
    <col min="5630" max="5630" width="15.85546875" style="1" customWidth="1"/>
    <col min="5631" max="5631" width="15.7109375" style="1" customWidth="1"/>
    <col min="5632" max="5632" width="14.7109375" style="1" customWidth="1"/>
    <col min="5633" max="5872" width="7.85546875" style="1" customWidth="1"/>
    <col min="5873" max="5883" width="7.85546875" style="1"/>
    <col min="5884" max="5884" width="0" style="1" hidden="1" customWidth="1"/>
    <col min="5885" max="5885" width="34.28515625" style="1" customWidth="1"/>
    <col min="5886" max="5886" width="15.85546875" style="1" customWidth="1"/>
    <col min="5887" max="5887" width="15.7109375" style="1" customWidth="1"/>
    <col min="5888" max="5888" width="14.7109375" style="1" customWidth="1"/>
    <col min="5889" max="6128" width="7.85546875" style="1" customWidth="1"/>
    <col min="6129" max="6139" width="7.85546875" style="1"/>
    <col min="6140" max="6140" width="0" style="1" hidden="1" customWidth="1"/>
    <col min="6141" max="6141" width="34.28515625" style="1" customWidth="1"/>
    <col min="6142" max="6142" width="15.85546875" style="1" customWidth="1"/>
    <col min="6143" max="6143" width="15.7109375" style="1" customWidth="1"/>
    <col min="6144" max="6144" width="14.7109375" style="1" customWidth="1"/>
    <col min="6145" max="6384" width="7.85546875" style="1" customWidth="1"/>
    <col min="6385" max="6395" width="7.85546875" style="1"/>
    <col min="6396" max="6396" width="0" style="1" hidden="1" customWidth="1"/>
    <col min="6397" max="6397" width="34.28515625" style="1" customWidth="1"/>
    <col min="6398" max="6398" width="15.85546875" style="1" customWidth="1"/>
    <col min="6399" max="6399" width="15.7109375" style="1" customWidth="1"/>
    <col min="6400" max="6400" width="14.7109375" style="1" customWidth="1"/>
    <col min="6401" max="6640" width="7.85546875" style="1" customWidth="1"/>
    <col min="6641" max="6651" width="7.85546875" style="1"/>
    <col min="6652" max="6652" width="0" style="1" hidden="1" customWidth="1"/>
    <col min="6653" max="6653" width="34.28515625" style="1" customWidth="1"/>
    <col min="6654" max="6654" width="15.85546875" style="1" customWidth="1"/>
    <col min="6655" max="6655" width="15.7109375" style="1" customWidth="1"/>
    <col min="6656" max="6656" width="14.7109375" style="1" customWidth="1"/>
    <col min="6657" max="6896" width="7.85546875" style="1" customWidth="1"/>
    <col min="6897" max="6907" width="7.85546875" style="1"/>
    <col min="6908" max="6908" width="0" style="1" hidden="1" customWidth="1"/>
    <col min="6909" max="6909" width="34.28515625" style="1" customWidth="1"/>
    <col min="6910" max="6910" width="15.85546875" style="1" customWidth="1"/>
    <col min="6911" max="6911" width="15.7109375" style="1" customWidth="1"/>
    <col min="6912" max="6912" width="14.7109375" style="1" customWidth="1"/>
    <col min="6913" max="7152" width="7.85546875" style="1" customWidth="1"/>
    <col min="7153" max="7163" width="7.85546875" style="1"/>
    <col min="7164" max="7164" width="0" style="1" hidden="1" customWidth="1"/>
    <col min="7165" max="7165" width="34.28515625" style="1" customWidth="1"/>
    <col min="7166" max="7166" width="15.85546875" style="1" customWidth="1"/>
    <col min="7167" max="7167" width="15.7109375" style="1" customWidth="1"/>
    <col min="7168" max="7168" width="14.7109375" style="1" customWidth="1"/>
    <col min="7169" max="7408" width="7.85546875" style="1" customWidth="1"/>
    <col min="7409" max="7419" width="7.85546875" style="1"/>
    <col min="7420" max="7420" width="0" style="1" hidden="1" customWidth="1"/>
    <col min="7421" max="7421" width="34.28515625" style="1" customWidth="1"/>
    <col min="7422" max="7422" width="15.85546875" style="1" customWidth="1"/>
    <col min="7423" max="7423" width="15.7109375" style="1" customWidth="1"/>
    <col min="7424" max="7424" width="14.7109375" style="1" customWidth="1"/>
    <col min="7425" max="7664" width="7.85546875" style="1" customWidth="1"/>
    <col min="7665" max="7675" width="7.85546875" style="1"/>
    <col min="7676" max="7676" width="0" style="1" hidden="1" customWidth="1"/>
    <col min="7677" max="7677" width="34.28515625" style="1" customWidth="1"/>
    <col min="7678" max="7678" width="15.85546875" style="1" customWidth="1"/>
    <col min="7679" max="7679" width="15.7109375" style="1" customWidth="1"/>
    <col min="7680" max="7680" width="14.7109375" style="1" customWidth="1"/>
    <col min="7681" max="7920" width="7.85546875" style="1" customWidth="1"/>
    <col min="7921" max="7931" width="7.85546875" style="1"/>
    <col min="7932" max="7932" width="0" style="1" hidden="1" customWidth="1"/>
    <col min="7933" max="7933" width="34.28515625" style="1" customWidth="1"/>
    <col min="7934" max="7934" width="15.85546875" style="1" customWidth="1"/>
    <col min="7935" max="7935" width="15.7109375" style="1" customWidth="1"/>
    <col min="7936" max="7936" width="14.7109375" style="1" customWidth="1"/>
    <col min="7937" max="8176" width="7.85546875" style="1" customWidth="1"/>
    <col min="8177" max="8187" width="7.85546875" style="1"/>
    <col min="8188" max="8188" width="0" style="1" hidden="1" customWidth="1"/>
    <col min="8189" max="8189" width="34.28515625" style="1" customWidth="1"/>
    <col min="8190" max="8190" width="15.85546875" style="1" customWidth="1"/>
    <col min="8191" max="8191" width="15.7109375" style="1" customWidth="1"/>
    <col min="8192" max="8192" width="14.7109375" style="1" customWidth="1"/>
    <col min="8193" max="8432" width="7.85546875" style="1" customWidth="1"/>
    <col min="8433" max="8443" width="7.85546875" style="1"/>
    <col min="8444" max="8444" width="0" style="1" hidden="1" customWidth="1"/>
    <col min="8445" max="8445" width="34.28515625" style="1" customWidth="1"/>
    <col min="8446" max="8446" width="15.85546875" style="1" customWidth="1"/>
    <col min="8447" max="8447" width="15.7109375" style="1" customWidth="1"/>
    <col min="8448" max="8448" width="14.7109375" style="1" customWidth="1"/>
    <col min="8449" max="8688" width="7.85546875" style="1" customWidth="1"/>
    <col min="8689" max="8699" width="7.85546875" style="1"/>
    <col min="8700" max="8700" width="0" style="1" hidden="1" customWidth="1"/>
    <col min="8701" max="8701" width="34.28515625" style="1" customWidth="1"/>
    <col min="8702" max="8702" width="15.85546875" style="1" customWidth="1"/>
    <col min="8703" max="8703" width="15.7109375" style="1" customWidth="1"/>
    <col min="8704" max="8704" width="14.7109375" style="1" customWidth="1"/>
    <col min="8705" max="8944" width="7.85546875" style="1" customWidth="1"/>
    <col min="8945" max="8955" width="7.85546875" style="1"/>
    <col min="8956" max="8956" width="0" style="1" hidden="1" customWidth="1"/>
    <col min="8957" max="8957" width="34.28515625" style="1" customWidth="1"/>
    <col min="8958" max="8958" width="15.85546875" style="1" customWidth="1"/>
    <col min="8959" max="8959" width="15.7109375" style="1" customWidth="1"/>
    <col min="8960" max="8960" width="14.7109375" style="1" customWidth="1"/>
    <col min="8961" max="9200" width="7.85546875" style="1" customWidth="1"/>
    <col min="9201" max="9211" width="7.85546875" style="1"/>
    <col min="9212" max="9212" width="0" style="1" hidden="1" customWidth="1"/>
    <col min="9213" max="9213" width="34.28515625" style="1" customWidth="1"/>
    <col min="9214" max="9214" width="15.85546875" style="1" customWidth="1"/>
    <col min="9215" max="9215" width="15.7109375" style="1" customWidth="1"/>
    <col min="9216" max="9216" width="14.7109375" style="1" customWidth="1"/>
    <col min="9217" max="9456" width="7.85546875" style="1" customWidth="1"/>
    <col min="9457" max="9467" width="7.85546875" style="1"/>
    <col min="9468" max="9468" width="0" style="1" hidden="1" customWidth="1"/>
    <col min="9469" max="9469" width="34.28515625" style="1" customWidth="1"/>
    <col min="9470" max="9470" width="15.85546875" style="1" customWidth="1"/>
    <col min="9471" max="9471" width="15.7109375" style="1" customWidth="1"/>
    <col min="9472" max="9472" width="14.7109375" style="1" customWidth="1"/>
    <col min="9473" max="9712" width="7.85546875" style="1" customWidth="1"/>
    <col min="9713" max="9723" width="7.85546875" style="1"/>
    <col min="9724" max="9724" width="0" style="1" hidden="1" customWidth="1"/>
    <col min="9725" max="9725" width="34.28515625" style="1" customWidth="1"/>
    <col min="9726" max="9726" width="15.85546875" style="1" customWidth="1"/>
    <col min="9727" max="9727" width="15.7109375" style="1" customWidth="1"/>
    <col min="9728" max="9728" width="14.7109375" style="1" customWidth="1"/>
    <col min="9729" max="9968" width="7.85546875" style="1" customWidth="1"/>
    <col min="9969" max="9979" width="7.85546875" style="1"/>
    <col min="9980" max="9980" width="0" style="1" hidden="1" customWidth="1"/>
    <col min="9981" max="9981" width="34.28515625" style="1" customWidth="1"/>
    <col min="9982" max="9982" width="15.85546875" style="1" customWidth="1"/>
    <col min="9983" max="9983" width="15.7109375" style="1" customWidth="1"/>
    <col min="9984" max="9984" width="14.7109375" style="1" customWidth="1"/>
    <col min="9985" max="10224" width="7.85546875" style="1" customWidth="1"/>
    <col min="10225" max="10235" width="7.85546875" style="1"/>
    <col min="10236" max="10236" width="0" style="1" hidden="1" customWidth="1"/>
    <col min="10237" max="10237" width="34.28515625" style="1" customWidth="1"/>
    <col min="10238" max="10238" width="15.85546875" style="1" customWidth="1"/>
    <col min="10239" max="10239" width="15.7109375" style="1" customWidth="1"/>
    <col min="10240" max="10240" width="14.7109375" style="1" customWidth="1"/>
    <col min="10241" max="10480" width="7.85546875" style="1" customWidth="1"/>
    <col min="10481" max="10491" width="7.85546875" style="1"/>
    <col min="10492" max="10492" width="0" style="1" hidden="1" customWidth="1"/>
    <col min="10493" max="10493" width="34.28515625" style="1" customWidth="1"/>
    <col min="10494" max="10494" width="15.85546875" style="1" customWidth="1"/>
    <col min="10495" max="10495" width="15.7109375" style="1" customWidth="1"/>
    <col min="10496" max="10496" width="14.7109375" style="1" customWidth="1"/>
    <col min="10497" max="10736" width="7.85546875" style="1" customWidth="1"/>
    <col min="10737" max="10747" width="7.85546875" style="1"/>
    <col min="10748" max="10748" width="0" style="1" hidden="1" customWidth="1"/>
    <col min="10749" max="10749" width="34.28515625" style="1" customWidth="1"/>
    <col min="10750" max="10750" width="15.85546875" style="1" customWidth="1"/>
    <col min="10751" max="10751" width="15.7109375" style="1" customWidth="1"/>
    <col min="10752" max="10752" width="14.7109375" style="1" customWidth="1"/>
    <col min="10753" max="10992" width="7.85546875" style="1" customWidth="1"/>
    <col min="10993" max="11003" width="7.85546875" style="1"/>
    <col min="11004" max="11004" width="0" style="1" hidden="1" customWidth="1"/>
    <col min="11005" max="11005" width="34.28515625" style="1" customWidth="1"/>
    <col min="11006" max="11006" width="15.85546875" style="1" customWidth="1"/>
    <col min="11007" max="11007" width="15.7109375" style="1" customWidth="1"/>
    <col min="11008" max="11008" width="14.7109375" style="1" customWidth="1"/>
    <col min="11009" max="11248" width="7.85546875" style="1" customWidth="1"/>
    <col min="11249" max="11259" width="7.85546875" style="1"/>
    <col min="11260" max="11260" width="0" style="1" hidden="1" customWidth="1"/>
    <col min="11261" max="11261" width="34.28515625" style="1" customWidth="1"/>
    <col min="11262" max="11262" width="15.85546875" style="1" customWidth="1"/>
    <col min="11263" max="11263" width="15.7109375" style="1" customWidth="1"/>
    <col min="11264" max="11264" width="14.7109375" style="1" customWidth="1"/>
    <col min="11265" max="11504" width="7.85546875" style="1" customWidth="1"/>
    <col min="11505" max="11515" width="7.85546875" style="1"/>
    <col min="11516" max="11516" width="0" style="1" hidden="1" customWidth="1"/>
    <col min="11517" max="11517" width="34.28515625" style="1" customWidth="1"/>
    <col min="11518" max="11518" width="15.85546875" style="1" customWidth="1"/>
    <col min="11519" max="11519" width="15.7109375" style="1" customWidth="1"/>
    <col min="11520" max="11520" width="14.7109375" style="1" customWidth="1"/>
    <col min="11521" max="11760" width="7.85546875" style="1" customWidth="1"/>
    <col min="11761" max="11771" width="7.85546875" style="1"/>
    <col min="11772" max="11772" width="0" style="1" hidden="1" customWidth="1"/>
    <col min="11773" max="11773" width="34.28515625" style="1" customWidth="1"/>
    <col min="11774" max="11774" width="15.85546875" style="1" customWidth="1"/>
    <col min="11775" max="11775" width="15.7109375" style="1" customWidth="1"/>
    <col min="11776" max="11776" width="14.7109375" style="1" customWidth="1"/>
    <col min="11777" max="12016" width="7.85546875" style="1" customWidth="1"/>
    <col min="12017" max="12027" width="7.85546875" style="1"/>
    <col min="12028" max="12028" width="0" style="1" hidden="1" customWidth="1"/>
    <col min="12029" max="12029" width="34.28515625" style="1" customWidth="1"/>
    <col min="12030" max="12030" width="15.85546875" style="1" customWidth="1"/>
    <col min="12031" max="12031" width="15.7109375" style="1" customWidth="1"/>
    <col min="12032" max="12032" width="14.7109375" style="1" customWidth="1"/>
    <col min="12033" max="12272" width="7.85546875" style="1" customWidth="1"/>
    <col min="12273" max="12283" width="7.85546875" style="1"/>
    <col min="12284" max="12284" width="0" style="1" hidden="1" customWidth="1"/>
    <col min="12285" max="12285" width="34.28515625" style="1" customWidth="1"/>
    <col min="12286" max="12286" width="15.85546875" style="1" customWidth="1"/>
    <col min="12287" max="12287" width="15.7109375" style="1" customWidth="1"/>
    <col min="12288" max="12288" width="14.7109375" style="1" customWidth="1"/>
    <col min="12289" max="12528" width="7.85546875" style="1" customWidth="1"/>
    <col min="12529" max="12539" width="7.85546875" style="1"/>
    <col min="12540" max="12540" width="0" style="1" hidden="1" customWidth="1"/>
    <col min="12541" max="12541" width="34.28515625" style="1" customWidth="1"/>
    <col min="12542" max="12542" width="15.85546875" style="1" customWidth="1"/>
    <col min="12543" max="12543" width="15.7109375" style="1" customWidth="1"/>
    <col min="12544" max="12544" width="14.7109375" style="1" customWidth="1"/>
    <col min="12545" max="12784" width="7.85546875" style="1" customWidth="1"/>
    <col min="12785" max="12795" width="7.85546875" style="1"/>
    <col min="12796" max="12796" width="0" style="1" hidden="1" customWidth="1"/>
    <col min="12797" max="12797" width="34.28515625" style="1" customWidth="1"/>
    <col min="12798" max="12798" width="15.85546875" style="1" customWidth="1"/>
    <col min="12799" max="12799" width="15.7109375" style="1" customWidth="1"/>
    <col min="12800" max="12800" width="14.7109375" style="1" customWidth="1"/>
    <col min="12801" max="13040" width="7.85546875" style="1" customWidth="1"/>
    <col min="13041" max="13051" width="7.85546875" style="1"/>
    <col min="13052" max="13052" width="0" style="1" hidden="1" customWidth="1"/>
    <col min="13053" max="13053" width="34.28515625" style="1" customWidth="1"/>
    <col min="13054" max="13054" width="15.85546875" style="1" customWidth="1"/>
    <col min="13055" max="13055" width="15.7109375" style="1" customWidth="1"/>
    <col min="13056" max="13056" width="14.7109375" style="1" customWidth="1"/>
    <col min="13057" max="13296" width="7.85546875" style="1" customWidth="1"/>
    <col min="13297" max="13307" width="7.85546875" style="1"/>
    <col min="13308" max="13308" width="0" style="1" hidden="1" customWidth="1"/>
    <col min="13309" max="13309" width="34.28515625" style="1" customWidth="1"/>
    <col min="13310" max="13310" width="15.85546875" style="1" customWidth="1"/>
    <col min="13311" max="13311" width="15.7109375" style="1" customWidth="1"/>
    <col min="13312" max="13312" width="14.7109375" style="1" customWidth="1"/>
    <col min="13313" max="13552" width="7.85546875" style="1" customWidth="1"/>
    <col min="13553" max="13563" width="7.85546875" style="1"/>
    <col min="13564" max="13564" width="0" style="1" hidden="1" customWidth="1"/>
    <col min="13565" max="13565" width="34.28515625" style="1" customWidth="1"/>
    <col min="13566" max="13566" width="15.85546875" style="1" customWidth="1"/>
    <col min="13567" max="13567" width="15.7109375" style="1" customWidth="1"/>
    <col min="13568" max="13568" width="14.7109375" style="1" customWidth="1"/>
    <col min="13569" max="13808" width="7.85546875" style="1" customWidth="1"/>
    <col min="13809" max="13819" width="7.85546875" style="1"/>
    <col min="13820" max="13820" width="0" style="1" hidden="1" customWidth="1"/>
    <col min="13821" max="13821" width="34.28515625" style="1" customWidth="1"/>
    <col min="13822" max="13822" width="15.85546875" style="1" customWidth="1"/>
    <col min="13823" max="13823" width="15.7109375" style="1" customWidth="1"/>
    <col min="13824" max="13824" width="14.7109375" style="1" customWidth="1"/>
    <col min="13825" max="14064" width="7.85546875" style="1" customWidth="1"/>
    <col min="14065" max="14075" width="7.85546875" style="1"/>
    <col min="14076" max="14076" width="0" style="1" hidden="1" customWidth="1"/>
    <col min="14077" max="14077" width="34.28515625" style="1" customWidth="1"/>
    <col min="14078" max="14078" width="15.85546875" style="1" customWidth="1"/>
    <col min="14079" max="14079" width="15.7109375" style="1" customWidth="1"/>
    <col min="14080" max="14080" width="14.7109375" style="1" customWidth="1"/>
    <col min="14081" max="14320" width="7.85546875" style="1" customWidth="1"/>
    <col min="14321" max="14331" width="7.85546875" style="1"/>
    <col min="14332" max="14332" width="0" style="1" hidden="1" customWidth="1"/>
    <col min="14333" max="14333" width="34.28515625" style="1" customWidth="1"/>
    <col min="14334" max="14334" width="15.85546875" style="1" customWidth="1"/>
    <col min="14335" max="14335" width="15.7109375" style="1" customWidth="1"/>
    <col min="14336" max="14336" width="14.7109375" style="1" customWidth="1"/>
    <col min="14337" max="14576" width="7.85546875" style="1" customWidth="1"/>
    <col min="14577" max="14587" width="7.85546875" style="1"/>
    <col min="14588" max="14588" width="0" style="1" hidden="1" customWidth="1"/>
    <col min="14589" max="14589" width="34.28515625" style="1" customWidth="1"/>
    <col min="14590" max="14590" width="15.85546875" style="1" customWidth="1"/>
    <col min="14591" max="14591" width="15.7109375" style="1" customWidth="1"/>
    <col min="14592" max="14592" width="14.7109375" style="1" customWidth="1"/>
    <col min="14593" max="14832" width="7.85546875" style="1" customWidth="1"/>
    <col min="14833" max="14843" width="7.85546875" style="1"/>
    <col min="14844" max="14844" width="0" style="1" hidden="1" customWidth="1"/>
    <col min="14845" max="14845" width="34.28515625" style="1" customWidth="1"/>
    <col min="14846" max="14846" width="15.85546875" style="1" customWidth="1"/>
    <col min="14847" max="14847" width="15.7109375" style="1" customWidth="1"/>
    <col min="14848" max="14848" width="14.7109375" style="1" customWidth="1"/>
    <col min="14849" max="15088" width="7.85546875" style="1" customWidth="1"/>
    <col min="15089" max="15099" width="7.85546875" style="1"/>
    <col min="15100" max="15100" width="0" style="1" hidden="1" customWidth="1"/>
    <col min="15101" max="15101" width="34.28515625" style="1" customWidth="1"/>
    <col min="15102" max="15102" width="15.85546875" style="1" customWidth="1"/>
    <col min="15103" max="15103" width="15.7109375" style="1" customWidth="1"/>
    <col min="15104" max="15104" width="14.7109375" style="1" customWidth="1"/>
    <col min="15105" max="15344" width="7.85546875" style="1" customWidth="1"/>
    <col min="15345" max="15355" width="7.85546875" style="1"/>
    <col min="15356" max="15356" width="0" style="1" hidden="1" customWidth="1"/>
    <col min="15357" max="15357" width="34.28515625" style="1" customWidth="1"/>
    <col min="15358" max="15358" width="15.85546875" style="1" customWidth="1"/>
    <col min="15359" max="15359" width="15.7109375" style="1" customWidth="1"/>
    <col min="15360" max="15360" width="14.7109375" style="1" customWidth="1"/>
    <col min="15361" max="15600" width="7.85546875" style="1" customWidth="1"/>
    <col min="15601" max="15611" width="7.85546875" style="1"/>
    <col min="15612" max="15612" width="0" style="1" hidden="1" customWidth="1"/>
    <col min="15613" max="15613" width="34.28515625" style="1" customWidth="1"/>
    <col min="15614" max="15614" width="15.85546875" style="1" customWidth="1"/>
    <col min="15615" max="15615" width="15.7109375" style="1" customWidth="1"/>
    <col min="15616" max="15616" width="14.7109375" style="1" customWidth="1"/>
    <col min="15617" max="15856" width="7.85546875" style="1" customWidth="1"/>
    <col min="15857" max="15867" width="7.85546875" style="1"/>
    <col min="15868" max="15868" width="0" style="1" hidden="1" customWidth="1"/>
    <col min="15869" max="15869" width="34.28515625" style="1" customWidth="1"/>
    <col min="15870" max="15870" width="15.85546875" style="1" customWidth="1"/>
    <col min="15871" max="15871" width="15.7109375" style="1" customWidth="1"/>
    <col min="15872" max="15872" width="14.7109375" style="1" customWidth="1"/>
    <col min="15873" max="16112" width="7.85546875" style="1" customWidth="1"/>
    <col min="16113" max="16123" width="7.85546875" style="1"/>
    <col min="16124" max="16124" width="0" style="1" hidden="1" customWidth="1"/>
    <col min="16125" max="16125" width="34.28515625" style="1" customWidth="1"/>
    <col min="16126" max="16126" width="15.85546875" style="1" customWidth="1"/>
    <col min="16127" max="16127" width="15.7109375" style="1" customWidth="1"/>
    <col min="16128" max="16128" width="14.7109375" style="1" customWidth="1"/>
    <col min="16129" max="16368" width="7.85546875" style="1" customWidth="1"/>
    <col min="16369" max="16384" width="7.85546875" style="1"/>
  </cols>
  <sheetData>
    <row r="1" spans="1:2" ht="15.75" x14ac:dyDescent="0.25">
      <c r="A1" s="28"/>
      <c r="B1" s="29" t="s">
        <v>105</v>
      </c>
    </row>
    <row r="2" spans="1:2" ht="15.75" x14ac:dyDescent="0.25">
      <c r="A2" s="28"/>
      <c r="B2" s="29" t="s">
        <v>72</v>
      </c>
    </row>
    <row r="3" spans="1:2" ht="12.75" customHeight="1" x14ac:dyDescent="0.25">
      <c r="A3" s="28"/>
      <c r="B3" s="29"/>
    </row>
    <row r="4" spans="1:2" ht="12.75" customHeight="1" x14ac:dyDescent="0.25">
      <c r="A4" s="28"/>
      <c r="B4" s="29"/>
    </row>
    <row r="5" spans="1:2" ht="93.75" customHeight="1" x14ac:dyDescent="0.25">
      <c r="A5" s="90" t="s">
        <v>183</v>
      </c>
      <c r="B5" s="92"/>
    </row>
    <row r="6" spans="1:2" ht="15.75" x14ac:dyDescent="0.25">
      <c r="A6" s="45"/>
      <c r="B6" s="46"/>
    </row>
    <row r="7" spans="1:2" ht="15" customHeight="1" x14ac:dyDescent="0.25">
      <c r="A7" s="28"/>
      <c r="B7" s="29" t="s">
        <v>71</v>
      </c>
    </row>
    <row r="8" spans="1:2" ht="15.75" x14ac:dyDescent="0.2">
      <c r="A8" s="31" t="s">
        <v>70</v>
      </c>
      <c r="B8" s="31" t="s">
        <v>69</v>
      </c>
    </row>
    <row r="9" spans="1:2" ht="15" customHeight="1" x14ac:dyDescent="0.2">
      <c r="A9" s="39" t="s">
        <v>68</v>
      </c>
      <c r="B9" s="40">
        <v>3000</v>
      </c>
    </row>
    <row r="10" spans="1:2" ht="15" customHeight="1" x14ac:dyDescent="0.2">
      <c r="A10" s="35" t="s">
        <v>66</v>
      </c>
      <c r="B10" s="40">
        <v>3000</v>
      </c>
    </row>
    <row r="11" spans="1:2" ht="15" customHeight="1" x14ac:dyDescent="0.2">
      <c r="A11" s="39" t="s">
        <v>65</v>
      </c>
      <c r="B11" s="40">
        <v>3000</v>
      </c>
    </row>
    <row r="12" spans="1:2" ht="15" customHeight="1" x14ac:dyDescent="0.2">
      <c r="A12" s="39" t="s">
        <v>64</v>
      </c>
      <c r="B12" s="40">
        <v>15800</v>
      </c>
    </row>
    <row r="13" spans="1:2" ht="15" customHeight="1" x14ac:dyDescent="0.2">
      <c r="A13" s="39" t="s">
        <v>62</v>
      </c>
      <c r="B13" s="40">
        <v>3000</v>
      </c>
    </row>
    <row r="14" spans="1:2" ht="15" customHeight="1" x14ac:dyDescent="0.2">
      <c r="A14" s="35" t="s">
        <v>141</v>
      </c>
      <c r="B14" s="40">
        <v>3000</v>
      </c>
    </row>
    <row r="15" spans="1:2" ht="15" customHeight="1" x14ac:dyDescent="0.2">
      <c r="A15" s="35" t="s">
        <v>142</v>
      </c>
      <c r="B15" s="40">
        <v>9400</v>
      </c>
    </row>
    <row r="16" spans="1:2" ht="15" customHeight="1" x14ac:dyDescent="0.2">
      <c r="A16" s="39" t="s">
        <v>143</v>
      </c>
      <c r="B16" s="40">
        <v>10000</v>
      </c>
    </row>
    <row r="17" spans="1:2" s="72" customFormat="1" ht="15.75" x14ac:dyDescent="0.2">
      <c r="A17" s="77" t="s">
        <v>46</v>
      </c>
      <c r="B17" s="40">
        <v>3000</v>
      </c>
    </row>
    <row r="18" spans="1:2" ht="15.75" x14ac:dyDescent="0.2">
      <c r="A18" s="39" t="s">
        <v>144</v>
      </c>
      <c r="B18" s="40">
        <v>10000</v>
      </c>
    </row>
    <row r="19" spans="1:2" ht="15" customHeight="1" x14ac:dyDescent="0.2">
      <c r="A19" s="39" t="s">
        <v>145</v>
      </c>
      <c r="B19" s="40">
        <v>3000</v>
      </c>
    </row>
    <row r="20" spans="1:2" ht="15" customHeight="1" x14ac:dyDescent="0.2">
      <c r="A20" s="35" t="s">
        <v>146</v>
      </c>
      <c r="B20" s="40">
        <v>3000</v>
      </c>
    </row>
    <row r="21" spans="1:2" ht="15" customHeight="1" x14ac:dyDescent="0.2">
      <c r="A21" s="39" t="s">
        <v>147</v>
      </c>
      <c r="B21" s="40">
        <v>5500</v>
      </c>
    </row>
    <row r="22" spans="1:2" ht="15" customHeight="1" x14ac:dyDescent="0.2">
      <c r="A22" s="39" t="s">
        <v>148</v>
      </c>
      <c r="B22" s="40">
        <v>6000</v>
      </c>
    </row>
    <row r="23" spans="1:2" ht="15" customHeight="1" x14ac:dyDescent="0.2">
      <c r="A23" s="35" t="s">
        <v>149</v>
      </c>
      <c r="B23" s="40">
        <v>3000</v>
      </c>
    </row>
    <row r="24" spans="1:2" ht="15" customHeight="1" x14ac:dyDescent="0.2">
      <c r="A24" s="39" t="s">
        <v>150</v>
      </c>
      <c r="B24" s="40">
        <v>6800</v>
      </c>
    </row>
    <row r="25" spans="1:2" ht="15" customHeight="1" x14ac:dyDescent="0.2">
      <c r="A25" s="39" t="s">
        <v>25</v>
      </c>
      <c r="B25" s="40">
        <v>12000</v>
      </c>
    </row>
    <row r="26" spans="1:2" ht="15" customHeight="1" x14ac:dyDescent="0.2">
      <c r="A26" s="39" t="s">
        <v>151</v>
      </c>
      <c r="B26" s="40">
        <v>3000</v>
      </c>
    </row>
    <row r="27" spans="1:2" ht="15" customHeight="1" x14ac:dyDescent="0.2">
      <c r="A27" s="39" t="s">
        <v>16</v>
      </c>
      <c r="B27" s="40">
        <v>13000</v>
      </c>
    </row>
    <row r="28" spans="1:2" ht="15" customHeight="1" x14ac:dyDescent="0.2">
      <c r="A28" s="39" t="s">
        <v>152</v>
      </c>
      <c r="B28" s="40">
        <v>14000</v>
      </c>
    </row>
    <row r="29" spans="1:2" ht="15" customHeight="1" x14ac:dyDescent="0.2">
      <c r="A29" s="35" t="s">
        <v>10</v>
      </c>
      <c r="B29" s="40">
        <v>3600</v>
      </c>
    </row>
    <row r="30" spans="1:2" ht="15" customHeight="1" x14ac:dyDescent="0.2">
      <c r="A30" s="35" t="s">
        <v>9</v>
      </c>
      <c r="B30" s="40">
        <v>12800</v>
      </c>
    </row>
    <row r="31" spans="1:2" ht="15" customHeight="1" x14ac:dyDescent="0.2">
      <c r="A31" s="35" t="s">
        <v>6</v>
      </c>
      <c r="B31" s="41">
        <v>53100</v>
      </c>
    </row>
    <row r="32" spans="1:2" ht="15.75" customHeight="1" x14ac:dyDescent="0.25">
      <c r="A32" s="37" t="s">
        <v>5</v>
      </c>
      <c r="B32" s="42">
        <v>202000</v>
      </c>
    </row>
    <row r="33" spans="1:2" ht="15.75" customHeight="1" x14ac:dyDescent="0.25">
      <c r="A33" s="37" t="s">
        <v>4</v>
      </c>
      <c r="B33" s="41"/>
    </row>
    <row r="34" spans="1:2" ht="14.25" customHeight="1" x14ac:dyDescent="0.25">
      <c r="A34" s="37" t="s">
        <v>3</v>
      </c>
      <c r="B34" s="42">
        <v>132500</v>
      </c>
    </row>
    <row r="35" spans="1:2" ht="15.75" customHeight="1" x14ac:dyDescent="0.25">
      <c r="A35" s="37" t="s">
        <v>1</v>
      </c>
      <c r="B35" s="43">
        <v>69500</v>
      </c>
    </row>
    <row r="36" spans="1:2" ht="12.75" customHeight="1" x14ac:dyDescent="0.2">
      <c r="A36" s="11"/>
    </row>
    <row r="37" spans="1:2" ht="12.75" customHeight="1" x14ac:dyDescent="0.2">
      <c r="A37" s="44"/>
    </row>
    <row r="38" spans="1:2" ht="15.75" x14ac:dyDescent="0.25">
      <c r="A38" s="93" t="s">
        <v>0</v>
      </c>
      <c r="B38" s="94"/>
    </row>
    <row r="39" spans="1:2" ht="14.25" customHeight="1" x14ac:dyDescent="0.2">
      <c r="A39" s="44"/>
    </row>
  </sheetData>
  <mergeCells count="2">
    <mergeCell ref="A5:B5"/>
    <mergeCell ref="A38:B38"/>
  </mergeCells>
  <printOptions horizontalCentered="1"/>
  <pageMargins left="0.59055118110236227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1"/>
  <sheetViews>
    <sheetView showGridLines="0" view="pageBreakPreview" zoomScale="85" zoomScaleNormal="100" zoomScaleSheetLayoutView="85" workbookViewId="0">
      <selection activeCell="E79" sqref="E79"/>
    </sheetView>
  </sheetViews>
  <sheetFormatPr defaultColWidth="9.140625" defaultRowHeight="12.75" x14ac:dyDescent="0.2"/>
  <cols>
    <col min="1" max="1" width="50.85546875" style="1" customWidth="1"/>
    <col min="2" max="2" width="26.42578125" style="1" customWidth="1"/>
    <col min="3" max="246" width="9.140625" style="1" customWidth="1"/>
    <col min="247" max="16384" width="9.140625" style="1"/>
  </cols>
  <sheetData>
    <row r="1" spans="1:2" ht="15.75" x14ac:dyDescent="0.25">
      <c r="A1" s="15"/>
      <c r="B1" s="15" t="s">
        <v>107</v>
      </c>
    </row>
    <row r="2" spans="1:2" ht="15.75" x14ac:dyDescent="0.25">
      <c r="A2" s="4"/>
      <c r="B2" s="15" t="s">
        <v>72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45.75" customHeight="1" x14ac:dyDescent="0.2">
      <c r="A5" s="95" t="s">
        <v>106</v>
      </c>
      <c r="B5" s="95"/>
    </row>
    <row r="6" spans="1:2" ht="18" customHeight="1" x14ac:dyDescent="0.25">
      <c r="A6" s="4"/>
      <c r="B6" s="4"/>
    </row>
    <row r="7" spans="1:2" ht="12.75" customHeight="1" x14ac:dyDescent="0.25">
      <c r="A7" s="4"/>
      <c r="B7" s="15" t="s">
        <v>71</v>
      </c>
    </row>
    <row r="8" spans="1:2" ht="15.75" x14ac:dyDescent="0.2">
      <c r="A8" s="19" t="s">
        <v>70</v>
      </c>
      <c r="B8" s="19" t="s">
        <v>69</v>
      </c>
    </row>
    <row r="9" spans="1:2" ht="15.75" x14ac:dyDescent="0.2">
      <c r="A9" s="32" t="s">
        <v>103</v>
      </c>
      <c r="B9" s="64">
        <v>409.7</v>
      </c>
    </row>
    <row r="10" spans="1:2" ht="15.75" x14ac:dyDescent="0.2">
      <c r="A10" s="35" t="s">
        <v>67</v>
      </c>
      <c r="B10" s="65">
        <v>409.7</v>
      </c>
    </row>
    <row r="11" spans="1:2" ht="15.75" x14ac:dyDescent="0.2">
      <c r="A11" s="32" t="s">
        <v>100</v>
      </c>
      <c r="B11" s="64">
        <v>542.59999999999991</v>
      </c>
    </row>
    <row r="12" spans="1:2" ht="15.75" x14ac:dyDescent="0.2">
      <c r="A12" s="35" t="s">
        <v>153</v>
      </c>
      <c r="B12" s="66">
        <v>268.2</v>
      </c>
    </row>
    <row r="13" spans="1:2" ht="15.75" x14ac:dyDescent="0.2">
      <c r="A13" s="35" t="s">
        <v>185</v>
      </c>
      <c r="B13" s="66">
        <v>274.39999999999998</v>
      </c>
    </row>
    <row r="14" spans="1:2" ht="15.75" x14ac:dyDescent="0.2">
      <c r="A14" s="32" t="s">
        <v>99</v>
      </c>
      <c r="B14" s="33">
        <v>270</v>
      </c>
    </row>
    <row r="15" spans="1:2" ht="15.75" x14ac:dyDescent="0.2">
      <c r="A15" s="35" t="s">
        <v>61</v>
      </c>
      <c r="B15" s="36">
        <v>270</v>
      </c>
    </row>
    <row r="16" spans="1:2" ht="15.75" x14ac:dyDescent="0.2">
      <c r="A16" s="32" t="s">
        <v>98</v>
      </c>
      <c r="B16" s="33">
        <v>346.8</v>
      </c>
    </row>
    <row r="17" spans="1:2" ht="15.75" x14ac:dyDescent="0.2">
      <c r="A17" s="35" t="s">
        <v>59</v>
      </c>
      <c r="B17" s="36">
        <v>346.8</v>
      </c>
    </row>
    <row r="18" spans="1:2" ht="15.75" x14ac:dyDescent="0.2">
      <c r="A18" s="32" t="s">
        <v>96</v>
      </c>
      <c r="B18" s="33">
        <v>720</v>
      </c>
    </row>
    <row r="19" spans="1:2" ht="15.75" x14ac:dyDescent="0.2">
      <c r="A19" s="35" t="s">
        <v>154</v>
      </c>
      <c r="B19" s="36">
        <v>720</v>
      </c>
    </row>
    <row r="20" spans="1:2" ht="15.75" x14ac:dyDescent="0.2">
      <c r="A20" s="32" t="s">
        <v>155</v>
      </c>
      <c r="B20" s="33">
        <v>540</v>
      </c>
    </row>
    <row r="21" spans="1:2" ht="15.75" x14ac:dyDescent="0.2">
      <c r="A21" s="35" t="s">
        <v>49</v>
      </c>
      <c r="B21" s="36">
        <v>540</v>
      </c>
    </row>
    <row r="22" spans="1:2" ht="15.75" x14ac:dyDescent="0.2">
      <c r="A22" s="32" t="s">
        <v>90</v>
      </c>
      <c r="B22" s="33">
        <v>556.70000000000005</v>
      </c>
    </row>
    <row r="23" spans="1:2" ht="15.75" x14ac:dyDescent="0.2">
      <c r="A23" s="35" t="s">
        <v>156</v>
      </c>
      <c r="B23" s="36">
        <v>556.70000000000005</v>
      </c>
    </row>
    <row r="24" spans="1:2" ht="15.75" x14ac:dyDescent="0.2">
      <c r="A24" s="32" t="s">
        <v>89</v>
      </c>
      <c r="B24" s="33">
        <v>700</v>
      </c>
    </row>
    <row r="25" spans="1:2" ht="15.75" x14ac:dyDescent="0.2">
      <c r="A25" s="35" t="s">
        <v>157</v>
      </c>
      <c r="B25" s="36">
        <v>700</v>
      </c>
    </row>
    <row r="26" spans="1:2" ht="15.75" x14ac:dyDescent="0.2">
      <c r="A26" s="32" t="s">
        <v>81</v>
      </c>
      <c r="B26" s="33">
        <v>275.5</v>
      </c>
    </row>
    <row r="27" spans="1:2" ht="15.75" x14ac:dyDescent="0.2">
      <c r="A27" s="35" t="s">
        <v>26</v>
      </c>
      <c r="B27" s="36">
        <v>275.5</v>
      </c>
    </row>
    <row r="28" spans="1:2" ht="15.75" x14ac:dyDescent="0.2">
      <c r="A28" s="32" t="s">
        <v>80</v>
      </c>
      <c r="B28" s="64">
        <v>620</v>
      </c>
    </row>
    <row r="29" spans="1:2" ht="15.75" x14ac:dyDescent="0.2">
      <c r="A29" s="35" t="s">
        <v>158</v>
      </c>
      <c r="B29" s="65">
        <v>500</v>
      </c>
    </row>
    <row r="30" spans="1:2" ht="15.75" x14ac:dyDescent="0.2">
      <c r="A30" s="35" t="s">
        <v>23</v>
      </c>
      <c r="B30" s="65">
        <v>120</v>
      </c>
    </row>
    <row r="31" spans="1:2" ht="15.75" x14ac:dyDescent="0.2">
      <c r="A31" s="32" t="s">
        <v>79</v>
      </c>
      <c r="B31" s="33">
        <v>620</v>
      </c>
    </row>
    <row r="32" spans="1:2" ht="15.75" x14ac:dyDescent="0.2">
      <c r="A32" s="35" t="s">
        <v>21</v>
      </c>
      <c r="B32" s="36">
        <v>620</v>
      </c>
    </row>
    <row r="33" spans="1:2" ht="15.75" x14ac:dyDescent="0.2">
      <c r="A33" s="32" t="s">
        <v>159</v>
      </c>
      <c r="B33" s="67">
        <v>500</v>
      </c>
    </row>
    <row r="34" spans="1:2" ht="15.75" x14ac:dyDescent="0.2">
      <c r="A34" s="35" t="s">
        <v>160</v>
      </c>
      <c r="B34" s="66">
        <v>250</v>
      </c>
    </row>
    <row r="35" spans="1:2" ht="15.75" x14ac:dyDescent="0.2">
      <c r="A35" s="35" t="s">
        <v>161</v>
      </c>
      <c r="B35" s="66">
        <v>250</v>
      </c>
    </row>
    <row r="36" spans="1:2" ht="15.75" x14ac:dyDescent="0.25">
      <c r="A36" s="37" t="s">
        <v>5</v>
      </c>
      <c r="B36" s="64">
        <v>6101.3</v>
      </c>
    </row>
    <row r="37" spans="1:2" ht="15.75" x14ac:dyDescent="0.25">
      <c r="A37" s="37" t="s">
        <v>4</v>
      </c>
      <c r="B37" s="65"/>
    </row>
    <row r="38" spans="1:2" ht="15.75" x14ac:dyDescent="0.25">
      <c r="A38" s="37" t="s">
        <v>2</v>
      </c>
      <c r="B38" s="64">
        <v>6101.3</v>
      </c>
    </row>
    <row r="41" spans="1:2" x14ac:dyDescent="0.2">
      <c r="A41" s="91" t="s">
        <v>162</v>
      </c>
      <c r="B41" s="91"/>
    </row>
  </sheetData>
  <mergeCells count="2">
    <mergeCell ref="A5:B5"/>
    <mergeCell ref="A41:B41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showGridLines="0" view="pageBreakPreview" topLeftCell="A4" zoomScale="85" zoomScaleNormal="100" zoomScaleSheetLayoutView="85" workbookViewId="0">
      <selection activeCell="I26" sqref="I26"/>
    </sheetView>
  </sheetViews>
  <sheetFormatPr defaultColWidth="9.140625" defaultRowHeight="12.75" x14ac:dyDescent="0.2"/>
  <cols>
    <col min="1" max="1" width="35" style="1" customWidth="1"/>
    <col min="2" max="2" width="12.28515625" style="1" customWidth="1"/>
    <col min="3" max="3" width="15.140625" style="1" customWidth="1"/>
    <col min="4" max="5" width="14.42578125" style="1" customWidth="1"/>
    <col min="6" max="6" width="16.140625" style="1" customWidth="1"/>
    <col min="7" max="246" width="9.140625" style="1" customWidth="1"/>
    <col min="247" max="16384" width="9.140625" style="1"/>
  </cols>
  <sheetData>
    <row r="1" spans="1:10" ht="15.75" x14ac:dyDescent="0.25">
      <c r="A1" s="15"/>
      <c r="B1" s="11"/>
      <c r="C1" s="15"/>
      <c r="D1" s="15"/>
      <c r="E1" s="11"/>
      <c r="F1" s="15" t="s">
        <v>116</v>
      </c>
      <c r="G1" s="11"/>
      <c r="H1" s="11"/>
      <c r="I1" s="11"/>
      <c r="J1" s="11"/>
    </row>
    <row r="2" spans="1:10" ht="15.75" x14ac:dyDescent="0.25">
      <c r="A2" s="4"/>
      <c r="B2" s="11"/>
      <c r="C2" s="4"/>
      <c r="D2" s="4"/>
      <c r="E2" s="11"/>
      <c r="F2" s="15" t="s">
        <v>72</v>
      </c>
      <c r="G2" s="11"/>
      <c r="H2" s="11"/>
      <c r="I2" s="11"/>
      <c r="J2" s="11"/>
    </row>
    <row r="3" spans="1:10" ht="12.75" customHeight="1" x14ac:dyDescent="0.25">
      <c r="A3" s="4"/>
      <c r="B3" s="4"/>
      <c r="C3" s="4"/>
      <c r="D3" s="4"/>
      <c r="E3" s="11"/>
      <c r="F3" s="24"/>
      <c r="G3" s="11"/>
      <c r="H3" s="11"/>
      <c r="I3" s="11"/>
      <c r="J3" s="11"/>
    </row>
    <row r="4" spans="1:10" ht="12.75" customHeight="1" x14ac:dyDescent="0.25">
      <c r="A4" s="4"/>
      <c r="B4" s="4"/>
      <c r="C4" s="4"/>
      <c r="D4" s="4"/>
      <c r="E4" s="11"/>
      <c r="F4" s="23"/>
      <c r="G4" s="11"/>
      <c r="H4" s="11"/>
      <c r="I4" s="11"/>
      <c r="J4" s="11"/>
    </row>
    <row r="5" spans="1:10" ht="51" customHeight="1" x14ac:dyDescent="0.2">
      <c r="A5" s="95" t="s">
        <v>115</v>
      </c>
      <c r="B5" s="95"/>
      <c r="C5" s="95"/>
      <c r="D5" s="95"/>
      <c r="E5" s="95"/>
      <c r="F5" s="95"/>
      <c r="G5" s="11"/>
      <c r="H5" s="11"/>
      <c r="I5" s="11"/>
      <c r="J5" s="11"/>
    </row>
    <row r="6" spans="1:10" ht="12.75" customHeight="1" x14ac:dyDescent="0.25">
      <c r="A6" s="4"/>
      <c r="B6" s="4"/>
      <c r="C6" s="4"/>
      <c r="D6" s="4"/>
      <c r="E6" s="11"/>
      <c r="F6" s="23"/>
      <c r="G6" s="11"/>
      <c r="H6" s="11"/>
      <c r="I6" s="11"/>
      <c r="J6" s="11"/>
    </row>
    <row r="7" spans="1:10" ht="12.75" customHeight="1" x14ac:dyDescent="0.25">
      <c r="A7" s="4"/>
      <c r="B7" s="11"/>
      <c r="C7" s="4"/>
      <c r="D7" s="4"/>
      <c r="E7" s="11"/>
      <c r="F7" s="22" t="s">
        <v>71</v>
      </c>
      <c r="G7" s="11"/>
      <c r="H7" s="11"/>
      <c r="I7" s="11"/>
      <c r="J7" s="11"/>
    </row>
    <row r="8" spans="1:10" ht="31.5" customHeight="1" x14ac:dyDescent="0.2">
      <c r="A8" s="14" t="s">
        <v>70</v>
      </c>
      <c r="B8" s="96" t="s">
        <v>104</v>
      </c>
      <c r="C8" s="97" t="s">
        <v>114</v>
      </c>
      <c r="D8" s="97"/>
      <c r="E8" s="97"/>
      <c r="F8" s="98"/>
      <c r="G8" s="11"/>
      <c r="H8" s="11"/>
      <c r="I8" s="11"/>
      <c r="J8" s="11"/>
    </row>
    <row r="9" spans="1:10" ht="29.25" customHeight="1" x14ac:dyDescent="0.2">
      <c r="A9" s="14" t="s">
        <v>113</v>
      </c>
      <c r="B9" s="96"/>
      <c r="C9" s="97">
        <v>124</v>
      </c>
      <c r="D9" s="97"/>
      <c r="E9" s="99">
        <v>98</v>
      </c>
      <c r="F9" s="99"/>
      <c r="G9" s="11"/>
      <c r="H9" s="11"/>
      <c r="I9" s="11"/>
      <c r="J9" s="11"/>
    </row>
    <row r="10" spans="1:10" ht="111.75" customHeight="1" x14ac:dyDescent="0.25">
      <c r="A10" s="14" t="s">
        <v>112</v>
      </c>
      <c r="B10" s="21"/>
      <c r="C10" s="14" t="s">
        <v>111</v>
      </c>
      <c r="D10" s="14" t="s">
        <v>110</v>
      </c>
      <c r="E10" s="14" t="s">
        <v>109</v>
      </c>
      <c r="F10" s="14" t="s">
        <v>108</v>
      </c>
      <c r="G10" s="4"/>
      <c r="H10" s="4"/>
      <c r="I10" s="4"/>
      <c r="J10" s="4"/>
    </row>
    <row r="11" spans="1:10" ht="15.75" x14ac:dyDescent="0.25">
      <c r="A11" s="20" t="s">
        <v>68</v>
      </c>
      <c r="B11" s="47">
        <v>140.80000000000001</v>
      </c>
      <c r="C11" s="47">
        <v>0</v>
      </c>
      <c r="D11" s="47">
        <v>0</v>
      </c>
      <c r="E11" s="47">
        <v>140.80000000000001</v>
      </c>
      <c r="F11" s="47">
        <v>0</v>
      </c>
      <c r="G11" s="4"/>
      <c r="H11" s="4"/>
      <c r="I11" s="4"/>
      <c r="J11" s="4"/>
    </row>
    <row r="12" spans="1:10" ht="15.75" x14ac:dyDescent="0.25">
      <c r="A12" s="10" t="s">
        <v>66</v>
      </c>
      <c r="B12" s="47">
        <v>3580</v>
      </c>
      <c r="C12" s="48">
        <v>0</v>
      </c>
      <c r="D12" s="48">
        <v>3490</v>
      </c>
      <c r="E12" s="48">
        <v>90</v>
      </c>
      <c r="F12" s="48">
        <v>0</v>
      </c>
      <c r="G12" s="4"/>
      <c r="H12" s="4"/>
      <c r="I12" s="4"/>
      <c r="J12" s="4"/>
    </row>
    <row r="13" spans="1:10" ht="15.75" x14ac:dyDescent="0.25">
      <c r="A13" s="10" t="s">
        <v>65</v>
      </c>
      <c r="B13" s="47">
        <v>3560</v>
      </c>
      <c r="C13" s="48">
        <v>0</v>
      </c>
      <c r="D13" s="48">
        <v>3535</v>
      </c>
      <c r="E13" s="48">
        <v>25</v>
      </c>
      <c r="F13" s="48">
        <v>0</v>
      </c>
      <c r="G13" s="4"/>
      <c r="H13" s="4"/>
      <c r="I13" s="4"/>
      <c r="J13" s="4"/>
    </row>
    <row r="14" spans="1:10" ht="15.75" x14ac:dyDescent="0.25">
      <c r="A14" s="10" t="s">
        <v>64</v>
      </c>
      <c r="B14" s="47">
        <v>880</v>
      </c>
      <c r="C14" s="48">
        <v>0</v>
      </c>
      <c r="D14" s="48">
        <v>630</v>
      </c>
      <c r="E14" s="48">
        <v>250</v>
      </c>
      <c r="F14" s="48">
        <v>0</v>
      </c>
      <c r="G14" s="4"/>
      <c r="H14" s="4"/>
      <c r="I14" s="4"/>
      <c r="J14" s="4"/>
    </row>
    <row r="15" spans="1:10" ht="15.75" x14ac:dyDescent="0.25">
      <c r="A15" s="10" t="s">
        <v>62</v>
      </c>
      <c r="B15" s="47">
        <v>1295</v>
      </c>
      <c r="C15" s="48">
        <v>0</v>
      </c>
      <c r="D15" s="48">
        <v>1295</v>
      </c>
      <c r="E15" s="48">
        <v>0</v>
      </c>
      <c r="F15" s="48">
        <v>0</v>
      </c>
      <c r="G15" s="4"/>
      <c r="H15" s="4"/>
      <c r="I15" s="4"/>
      <c r="J15" s="4"/>
    </row>
    <row r="16" spans="1:10" ht="15.75" x14ac:dyDescent="0.25">
      <c r="A16" s="10" t="s">
        <v>60</v>
      </c>
      <c r="B16" s="47">
        <v>1575</v>
      </c>
      <c r="C16" s="48">
        <v>0</v>
      </c>
      <c r="D16" s="48">
        <v>1500</v>
      </c>
      <c r="E16" s="48">
        <v>75</v>
      </c>
      <c r="F16" s="48">
        <v>0</v>
      </c>
      <c r="G16" s="4"/>
      <c r="H16" s="4"/>
      <c r="I16" s="4"/>
      <c r="J16" s="4"/>
    </row>
    <row r="17" spans="1:10" ht="15.75" x14ac:dyDescent="0.25">
      <c r="A17" s="10" t="s">
        <v>58</v>
      </c>
      <c r="B17" s="47">
        <v>11425.1</v>
      </c>
      <c r="C17" s="48">
        <v>6000</v>
      </c>
      <c r="D17" s="48">
        <v>5425.1</v>
      </c>
      <c r="E17" s="48">
        <v>0</v>
      </c>
      <c r="F17" s="48">
        <v>0</v>
      </c>
      <c r="G17" s="4"/>
      <c r="H17" s="4"/>
      <c r="I17" s="4"/>
      <c r="J17" s="4"/>
    </row>
    <row r="18" spans="1:10" ht="15.75" x14ac:dyDescent="0.25">
      <c r="A18" s="10" t="s">
        <v>56</v>
      </c>
      <c r="B18" s="47">
        <v>1340</v>
      </c>
      <c r="C18" s="48">
        <v>0</v>
      </c>
      <c r="D18" s="48">
        <v>840</v>
      </c>
      <c r="E18" s="48">
        <v>500</v>
      </c>
      <c r="F18" s="48">
        <v>0</v>
      </c>
      <c r="G18" s="4"/>
      <c r="H18" s="4"/>
      <c r="I18" s="4"/>
      <c r="J18" s="4"/>
    </row>
    <row r="19" spans="1:10" ht="15.75" x14ac:dyDescent="0.25">
      <c r="A19" s="10" t="s">
        <v>54</v>
      </c>
      <c r="B19" s="47">
        <v>2967.6</v>
      </c>
      <c r="C19" s="48">
        <v>0</v>
      </c>
      <c r="D19" s="48">
        <v>2148.6</v>
      </c>
      <c r="E19" s="48">
        <v>819</v>
      </c>
      <c r="F19" s="48">
        <v>0</v>
      </c>
      <c r="G19" s="4"/>
      <c r="H19" s="4"/>
      <c r="I19" s="4"/>
      <c r="J19" s="4"/>
    </row>
    <row r="20" spans="1:10" ht="15.75" x14ac:dyDescent="0.25">
      <c r="A20" s="10" t="s">
        <v>53</v>
      </c>
      <c r="B20" s="47">
        <v>735</v>
      </c>
      <c r="C20" s="48">
        <v>0</v>
      </c>
      <c r="D20" s="48">
        <v>735</v>
      </c>
      <c r="E20" s="48">
        <v>0</v>
      </c>
      <c r="F20" s="48">
        <v>0</v>
      </c>
      <c r="G20" s="4"/>
      <c r="H20" s="4"/>
      <c r="I20" s="4"/>
      <c r="J20" s="4"/>
    </row>
    <row r="21" spans="1:10" ht="15.75" x14ac:dyDescent="0.25">
      <c r="A21" s="10" t="s">
        <v>51</v>
      </c>
      <c r="B21" s="47">
        <v>1265</v>
      </c>
      <c r="C21" s="48">
        <v>0</v>
      </c>
      <c r="D21" s="48">
        <v>490</v>
      </c>
      <c r="E21" s="48">
        <v>500</v>
      </c>
      <c r="F21" s="48">
        <v>275</v>
      </c>
      <c r="G21" s="4"/>
      <c r="H21" s="4"/>
      <c r="I21" s="4"/>
      <c r="J21" s="4"/>
    </row>
    <row r="22" spans="1:10" ht="15.75" x14ac:dyDescent="0.25">
      <c r="A22" s="10" t="s">
        <v>48</v>
      </c>
      <c r="B22" s="47">
        <v>1050</v>
      </c>
      <c r="C22" s="48">
        <v>0</v>
      </c>
      <c r="D22" s="48">
        <v>1050</v>
      </c>
      <c r="E22" s="48">
        <v>0</v>
      </c>
      <c r="F22" s="48">
        <v>0</v>
      </c>
      <c r="G22" s="4"/>
      <c r="H22" s="4"/>
      <c r="I22" s="4"/>
      <c r="J22" s="4"/>
    </row>
    <row r="23" spans="1:10" ht="15.75" x14ac:dyDescent="0.25">
      <c r="A23" s="10" t="s">
        <v>46</v>
      </c>
      <c r="B23" s="47">
        <v>15708.8</v>
      </c>
      <c r="C23" s="48">
        <v>13998.8</v>
      </c>
      <c r="D23" s="48">
        <v>1050</v>
      </c>
      <c r="E23" s="48">
        <v>660</v>
      </c>
      <c r="F23" s="48">
        <v>0</v>
      </c>
      <c r="G23" s="4"/>
      <c r="H23" s="4"/>
      <c r="I23" s="4"/>
      <c r="J23" s="4"/>
    </row>
    <row r="24" spans="1:10" ht="15.75" x14ac:dyDescent="0.25">
      <c r="A24" s="10" t="s">
        <v>44</v>
      </c>
      <c r="B24" s="47">
        <v>275</v>
      </c>
      <c r="C24" s="48">
        <v>0</v>
      </c>
      <c r="D24" s="48">
        <v>0</v>
      </c>
      <c r="E24" s="48">
        <v>0</v>
      </c>
      <c r="F24" s="48">
        <v>275</v>
      </c>
      <c r="G24" s="4"/>
      <c r="H24" s="4"/>
      <c r="I24" s="4"/>
      <c r="J24" s="4"/>
    </row>
    <row r="25" spans="1:10" ht="15.75" x14ac:dyDescent="0.25">
      <c r="A25" s="10" t="s">
        <v>42</v>
      </c>
      <c r="B25" s="47">
        <v>715</v>
      </c>
      <c r="C25" s="48">
        <v>0</v>
      </c>
      <c r="D25" s="48">
        <v>700</v>
      </c>
      <c r="E25" s="48">
        <v>15</v>
      </c>
      <c r="F25" s="48">
        <v>0</v>
      </c>
      <c r="G25" s="4"/>
      <c r="H25" s="4"/>
      <c r="I25" s="4"/>
      <c r="J25" s="4"/>
    </row>
    <row r="26" spans="1:10" ht="15.75" x14ac:dyDescent="0.25">
      <c r="A26" s="10" t="s">
        <v>41</v>
      </c>
      <c r="B26" s="47">
        <v>5257.5</v>
      </c>
      <c r="C26" s="48">
        <v>4000</v>
      </c>
      <c r="D26" s="48">
        <v>1190</v>
      </c>
      <c r="E26" s="48">
        <v>67.5</v>
      </c>
      <c r="F26" s="48">
        <v>0</v>
      </c>
      <c r="G26" s="4"/>
      <c r="H26" s="4"/>
      <c r="I26" s="4"/>
      <c r="J26" s="4"/>
    </row>
    <row r="27" spans="1:10" ht="15.75" x14ac:dyDescent="0.25">
      <c r="A27" s="10" t="s">
        <v>39</v>
      </c>
      <c r="B27" s="47">
        <v>4725</v>
      </c>
      <c r="C27" s="48">
        <v>0</v>
      </c>
      <c r="D27" s="48">
        <v>4725</v>
      </c>
      <c r="E27" s="48">
        <v>0</v>
      </c>
      <c r="F27" s="48">
        <v>0</v>
      </c>
      <c r="G27" s="4"/>
      <c r="H27" s="4"/>
      <c r="I27" s="4"/>
      <c r="J27" s="4"/>
    </row>
    <row r="28" spans="1:10" ht="15.75" x14ac:dyDescent="0.25">
      <c r="A28" s="10" t="s">
        <v>37</v>
      </c>
      <c r="B28" s="47">
        <v>5070</v>
      </c>
      <c r="C28" s="48">
        <v>0</v>
      </c>
      <c r="D28" s="48">
        <v>4830</v>
      </c>
      <c r="E28" s="48">
        <v>240</v>
      </c>
      <c r="F28" s="48">
        <v>0</v>
      </c>
      <c r="G28" s="4"/>
      <c r="H28" s="4"/>
      <c r="I28" s="4"/>
      <c r="J28" s="4"/>
    </row>
    <row r="29" spans="1:10" ht="15.75" x14ac:dyDescent="0.25">
      <c r="A29" s="10" t="s">
        <v>35</v>
      </c>
      <c r="B29" s="47">
        <v>2050</v>
      </c>
      <c r="C29" s="48">
        <v>0</v>
      </c>
      <c r="D29" s="48">
        <v>1050</v>
      </c>
      <c r="E29" s="48">
        <v>1000</v>
      </c>
      <c r="F29" s="48">
        <v>0</v>
      </c>
      <c r="G29" s="4"/>
      <c r="H29" s="4"/>
      <c r="I29" s="4"/>
      <c r="J29" s="4"/>
    </row>
    <row r="30" spans="1:10" ht="15.75" x14ac:dyDescent="0.25">
      <c r="A30" s="10" t="s">
        <v>33</v>
      </c>
      <c r="B30" s="47">
        <v>200</v>
      </c>
      <c r="C30" s="48">
        <v>0</v>
      </c>
      <c r="D30" s="48">
        <v>0</v>
      </c>
      <c r="E30" s="48">
        <v>200</v>
      </c>
      <c r="F30" s="48">
        <v>0</v>
      </c>
      <c r="G30" s="4"/>
      <c r="H30" s="4"/>
      <c r="I30" s="4"/>
      <c r="J30" s="4"/>
    </row>
    <row r="31" spans="1:10" ht="15.75" x14ac:dyDescent="0.25">
      <c r="A31" s="10" t="s">
        <v>31</v>
      </c>
      <c r="B31" s="47">
        <v>10.5</v>
      </c>
      <c r="C31" s="48">
        <v>0</v>
      </c>
      <c r="D31" s="48">
        <v>0</v>
      </c>
      <c r="E31" s="48">
        <v>10.5</v>
      </c>
      <c r="F31" s="48">
        <v>0</v>
      </c>
      <c r="G31" s="4"/>
      <c r="H31" s="4"/>
      <c r="I31" s="4"/>
      <c r="J31" s="4"/>
    </row>
    <row r="32" spans="1:10" ht="15.75" x14ac:dyDescent="0.25">
      <c r="A32" s="10" t="s">
        <v>29</v>
      </c>
      <c r="B32" s="47">
        <v>720</v>
      </c>
      <c r="C32" s="48">
        <v>0</v>
      </c>
      <c r="D32" s="48">
        <v>720</v>
      </c>
      <c r="E32" s="48">
        <v>0</v>
      </c>
      <c r="F32" s="48">
        <v>0</v>
      </c>
      <c r="G32" s="4"/>
      <c r="H32" s="4"/>
      <c r="I32" s="4"/>
      <c r="J32" s="4"/>
    </row>
    <row r="33" spans="1:10" ht="15.75" x14ac:dyDescent="0.25">
      <c r="A33" s="10" t="s">
        <v>27</v>
      </c>
      <c r="B33" s="47">
        <v>5000</v>
      </c>
      <c r="C33" s="48">
        <v>5000</v>
      </c>
      <c r="D33" s="48">
        <v>0</v>
      </c>
      <c r="E33" s="48">
        <v>0</v>
      </c>
      <c r="F33" s="48">
        <v>0</v>
      </c>
      <c r="G33" s="4"/>
      <c r="H33" s="4"/>
      <c r="I33" s="4"/>
      <c r="J33" s="4"/>
    </row>
    <row r="34" spans="1:10" ht="15.75" x14ac:dyDescent="0.25">
      <c r="A34" s="10" t="s">
        <v>25</v>
      </c>
      <c r="B34" s="47">
        <v>12112</v>
      </c>
      <c r="C34" s="48">
        <v>5000</v>
      </c>
      <c r="D34" s="48">
        <v>7112</v>
      </c>
      <c r="E34" s="48">
        <v>0</v>
      </c>
      <c r="F34" s="48">
        <v>0</v>
      </c>
      <c r="G34" s="4"/>
      <c r="H34" s="4"/>
      <c r="I34" s="4"/>
      <c r="J34" s="4"/>
    </row>
    <row r="35" spans="1:10" ht="15.75" x14ac:dyDescent="0.25">
      <c r="A35" s="10" t="s">
        <v>22</v>
      </c>
      <c r="B35" s="47">
        <v>10127.300000000001</v>
      </c>
      <c r="C35" s="48">
        <v>6000</v>
      </c>
      <c r="D35" s="48">
        <v>3653.6</v>
      </c>
      <c r="E35" s="48">
        <v>473.7</v>
      </c>
      <c r="F35" s="48">
        <v>0</v>
      </c>
      <c r="G35" s="4"/>
      <c r="H35" s="4"/>
      <c r="I35" s="4"/>
      <c r="J35" s="4"/>
    </row>
    <row r="36" spans="1:10" ht="15.75" x14ac:dyDescent="0.25">
      <c r="A36" s="10" t="s">
        <v>20</v>
      </c>
      <c r="B36" s="47">
        <v>847</v>
      </c>
      <c r="C36" s="48">
        <v>0</v>
      </c>
      <c r="D36" s="48">
        <v>697</v>
      </c>
      <c r="E36" s="48">
        <v>150</v>
      </c>
      <c r="F36" s="48">
        <v>0</v>
      </c>
      <c r="G36" s="4"/>
      <c r="H36" s="4"/>
      <c r="I36" s="4"/>
      <c r="J36" s="4"/>
    </row>
    <row r="37" spans="1:10" ht="15.75" x14ac:dyDescent="0.25">
      <c r="A37" s="10" t="s">
        <v>18</v>
      </c>
      <c r="B37" s="47">
        <v>430</v>
      </c>
      <c r="C37" s="48">
        <v>0</v>
      </c>
      <c r="D37" s="48">
        <v>430</v>
      </c>
      <c r="E37" s="48">
        <v>0</v>
      </c>
      <c r="F37" s="48">
        <v>0</v>
      </c>
      <c r="G37" s="4"/>
      <c r="H37" s="4"/>
      <c r="I37" s="4"/>
      <c r="J37" s="4"/>
    </row>
    <row r="38" spans="1:10" ht="15.75" x14ac:dyDescent="0.25">
      <c r="A38" s="10" t="s">
        <v>16</v>
      </c>
      <c r="B38" s="47">
        <v>26612.799999999999</v>
      </c>
      <c r="C38" s="48">
        <v>21552.799999999999</v>
      </c>
      <c r="D38" s="48">
        <v>4760</v>
      </c>
      <c r="E38" s="48">
        <v>25</v>
      </c>
      <c r="F38" s="48">
        <v>275</v>
      </c>
      <c r="G38" s="4"/>
      <c r="H38" s="4"/>
      <c r="I38" s="4"/>
      <c r="J38" s="4"/>
    </row>
    <row r="39" spans="1:10" ht="15.75" x14ac:dyDescent="0.25">
      <c r="A39" s="10" t="s">
        <v>14</v>
      </c>
      <c r="B39" s="47">
        <v>24850</v>
      </c>
      <c r="C39" s="48">
        <v>20000</v>
      </c>
      <c r="D39" s="48">
        <v>4200</v>
      </c>
      <c r="E39" s="48">
        <v>650</v>
      </c>
      <c r="F39" s="48">
        <v>0</v>
      </c>
      <c r="G39" s="4"/>
      <c r="H39" s="4"/>
      <c r="I39" s="4"/>
      <c r="J39" s="4"/>
    </row>
    <row r="40" spans="1:10" ht="15.75" x14ac:dyDescent="0.25">
      <c r="A40" s="10" t="s">
        <v>12</v>
      </c>
      <c r="B40" s="47">
        <v>12608.5</v>
      </c>
      <c r="C40" s="48">
        <v>10000</v>
      </c>
      <c r="D40" s="48">
        <v>2500</v>
      </c>
      <c r="E40" s="48">
        <v>108.5</v>
      </c>
      <c r="F40" s="48">
        <v>0</v>
      </c>
      <c r="G40" s="4"/>
      <c r="H40" s="4"/>
      <c r="I40" s="4"/>
      <c r="J40" s="4"/>
    </row>
    <row r="41" spans="1:10" ht="15.75" x14ac:dyDescent="0.25">
      <c r="A41" s="10" t="s">
        <v>10</v>
      </c>
      <c r="B41" s="47">
        <v>500</v>
      </c>
      <c r="C41" s="48">
        <v>0</v>
      </c>
      <c r="D41" s="48">
        <v>0</v>
      </c>
      <c r="E41" s="48">
        <v>500</v>
      </c>
      <c r="F41" s="48">
        <v>0</v>
      </c>
      <c r="G41" s="4"/>
      <c r="H41" s="4"/>
      <c r="I41" s="4"/>
      <c r="J41" s="4"/>
    </row>
    <row r="42" spans="1:10" ht="15.75" x14ac:dyDescent="0.25">
      <c r="A42" s="10" t="s">
        <v>9</v>
      </c>
      <c r="B42" s="47">
        <v>1000</v>
      </c>
      <c r="C42" s="48">
        <v>0</v>
      </c>
      <c r="D42" s="48">
        <v>0</v>
      </c>
      <c r="E42" s="48">
        <v>1000</v>
      </c>
      <c r="F42" s="48">
        <v>0</v>
      </c>
      <c r="G42" s="4"/>
      <c r="H42" s="4"/>
      <c r="I42" s="4"/>
      <c r="J42" s="4"/>
    </row>
    <row r="43" spans="1:10" ht="15.75" x14ac:dyDescent="0.25">
      <c r="A43" s="10" t="s">
        <v>7</v>
      </c>
      <c r="B43" s="47">
        <v>1480</v>
      </c>
      <c r="C43" s="48">
        <v>0</v>
      </c>
      <c r="D43" s="48">
        <v>980</v>
      </c>
      <c r="E43" s="48">
        <v>500</v>
      </c>
      <c r="F43" s="48">
        <v>0</v>
      </c>
      <c r="G43" s="4"/>
      <c r="H43" s="4"/>
      <c r="I43" s="4"/>
      <c r="J43" s="4"/>
    </row>
    <row r="44" spans="1:10" ht="15.75" x14ac:dyDescent="0.25">
      <c r="A44" s="8" t="s">
        <v>6</v>
      </c>
      <c r="B44" s="47">
        <v>1000</v>
      </c>
      <c r="C44" s="49">
        <v>0</v>
      </c>
      <c r="D44" s="49">
        <v>0</v>
      </c>
      <c r="E44" s="49">
        <v>1000</v>
      </c>
      <c r="F44" s="49">
        <v>0</v>
      </c>
      <c r="G44" s="4"/>
      <c r="H44" s="4"/>
      <c r="I44" s="4"/>
      <c r="J44" s="4"/>
    </row>
    <row r="45" spans="1:10" ht="15.75" x14ac:dyDescent="0.25">
      <c r="A45" s="6" t="s">
        <v>5</v>
      </c>
      <c r="B45" s="5">
        <v>161112.90000000002</v>
      </c>
      <c r="C45" s="50">
        <v>91551.6</v>
      </c>
      <c r="D45" s="50">
        <v>59736.299999999996</v>
      </c>
      <c r="E45" s="5">
        <v>9000</v>
      </c>
      <c r="F45" s="5">
        <v>825</v>
      </c>
      <c r="G45" s="4"/>
      <c r="H45" s="4"/>
      <c r="I45" s="4"/>
      <c r="J45" s="4"/>
    </row>
    <row r="46" spans="1:10" ht="15.75" x14ac:dyDescent="0.25">
      <c r="A46" s="6" t="s">
        <v>4</v>
      </c>
      <c r="B46" s="5"/>
      <c r="C46" s="50"/>
      <c r="D46" s="50"/>
      <c r="E46" s="51"/>
      <c r="F46" s="51"/>
      <c r="G46" s="4"/>
      <c r="H46" s="4"/>
      <c r="I46" s="4"/>
      <c r="J46" s="4"/>
    </row>
    <row r="47" spans="1:10" ht="15.75" x14ac:dyDescent="0.25">
      <c r="A47" s="6" t="s">
        <v>3</v>
      </c>
      <c r="B47" s="5">
        <v>157132.90000000002</v>
      </c>
      <c r="C47" s="50">
        <v>91551.6</v>
      </c>
      <c r="D47" s="50">
        <v>58756.299999999996</v>
      </c>
      <c r="E47" s="5">
        <v>6000</v>
      </c>
      <c r="F47" s="5">
        <v>825</v>
      </c>
      <c r="G47" s="4"/>
      <c r="H47" s="4"/>
      <c r="I47" s="4"/>
      <c r="J47" s="4"/>
    </row>
    <row r="48" spans="1:10" ht="15.75" x14ac:dyDescent="0.25">
      <c r="A48" s="6" t="s">
        <v>1</v>
      </c>
      <c r="B48" s="5">
        <v>3980</v>
      </c>
      <c r="C48" s="50">
        <v>0</v>
      </c>
      <c r="D48" s="50">
        <v>980</v>
      </c>
      <c r="E48" s="5">
        <v>3000</v>
      </c>
      <c r="F48" s="5">
        <v>0</v>
      </c>
      <c r="G48" s="4"/>
      <c r="H48" s="4"/>
      <c r="I48" s="4"/>
      <c r="J48" s="4"/>
    </row>
    <row r="49" spans="1:10" ht="13.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3.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ht="12.75" customHeight="1" x14ac:dyDescent="0.25">
      <c r="A51" s="3" t="s">
        <v>0</v>
      </c>
      <c r="B51" s="3"/>
      <c r="C51" s="3"/>
      <c r="D51" s="3"/>
      <c r="E51" s="3"/>
      <c r="F51" s="3"/>
      <c r="G51" s="2"/>
      <c r="H51" s="2"/>
      <c r="I51" s="2"/>
      <c r="J51" s="2"/>
    </row>
  </sheetData>
  <mergeCells count="5">
    <mergeCell ref="B8:B9"/>
    <mergeCell ref="C8:F8"/>
    <mergeCell ref="C9:D9"/>
    <mergeCell ref="E9:F9"/>
    <mergeCell ref="A5:F5"/>
  </mergeCells>
  <printOptions horizontalCentered="1"/>
  <pageMargins left="0.59055118110236227" right="0.59055118110236227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0"/>
  <sheetViews>
    <sheetView showGridLines="0" view="pageBreakPreview" topLeftCell="A13" zoomScale="85" zoomScaleNormal="100" zoomScaleSheetLayoutView="85" workbookViewId="0">
      <selection activeCell="E46" sqref="E46"/>
    </sheetView>
  </sheetViews>
  <sheetFormatPr defaultColWidth="9.140625" defaultRowHeight="12.75" x14ac:dyDescent="0.2"/>
  <cols>
    <col min="1" max="1" width="51.7109375" style="1" customWidth="1"/>
    <col min="2" max="2" width="26.42578125" style="1" customWidth="1"/>
    <col min="3" max="246" width="9.140625" style="1" customWidth="1"/>
    <col min="247" max="16384" width="9.140625" style="1"/>
  </cols>
  <sheetData>
    <row r="1" spans="1:2" ht="15.75" x14ac:dyDescent="0.25">
      <c r="A1" s="15"/>
      <c r="B1" s="15" t="s">
        <v>118</v>
      </c>
    </row>
    <row r="2" spans="1:2" ht="15.75" x14ac:dyDescent="0.25">
      <c r="A2" s="4"/>
      <c r="B2" s="15" t="s">
        <v>72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51" customHeight="1" x14ac:dyDescent="0.2">
      <c r="A5" s="95" t="s">
        <v>117</v>
      </c>
      <c r="B5" s="95"/>
    </row>
    <row r="6" spans="1:2" ht="12.75" customHeight="1" x14ac:dyDescent="0.25">
      <c r="A6" s="4"/>
      <c r="B6" s="4"/>
    </row>
    <row r="7" spans="1:2" ht="12.75" customHeight="1" x14ac:dyDescent="0.25">
      <c r="A7" s="4"/>
      <c r="B7" s="15" t="s">
        <v>71</v>
      </c>
    </row>
    <row r="8" spans="1:2" ht="15.75" x14ac:dyDescent="0.2">
      <c r="A8" s="14" t="s">
        <v>70</v>
      </c>
      <c r="B8" s="13" t="s">
        <v>69</v>
      </c>
    </row>
    <row r="9" spans="1:2" ht="15.75" x14ac:dyDescent="0.25">
      <c r="A9" s="12" t="s">
        <v>68</v>
      </c>
      <c r="B9" s="9">
        <v>103940.6</v>
      </c>
    </row>
    <row r="10" spans="1:2" ht="15.75" x14ac:dyDescent="0.25">
      <c r="A10" s="10" t="s">
        <v>66</v>
      </c>
      <c r="B10" s="9">
        <v>97071.8</v>
      </c>
    </row>
    <row r="11" spans="1:2" ht="15.75" x14ac:dyDescent="0.25">
      <c r="A11" s="10" t="s">
        <v>65</v>
      </c>
      <c r="B11" s="9">
        <v>60134</v>
      </c>
    </row>
    <row r="12" spans="1:2" ht="15.75" x14ac:dyDescent="0.25">
      <c r="A12" s="10" t="s">
        <v>64</v>
      </c>
      <c r="B12" s="9">
        <v>40992</v>
      </c>
    </row>
    <row r="13" spans="1:2" ht="15.75" x14ac:dyDescent="0.25">
      <c r="A13" s="10" t="s">
        <v>62</v>
      </c>
      <c r="B13" s="9">
        <f>89981.6+66.6</f>
        <v>90048.200000000012</v>
      </c>
    </row>
    <row r="14" spans="1:2" ht="15.75" x14ac:dyDescent="0.25">
      <c r="A14" s="10" t="s">
        <v>60</v>
      </c>
      <c r="B14" s="9">
        <v>40729.800000000003</v>
      </c>
    </row>
    <row r="15" spans="1:2" ht="15.75" x14ac:dyDescent="0.25">
      <c r="A15" s="10" t="s">
        <v>58</v>
      </c>
      <c r="B15" s="9">
        <v>86067.1</v>
      </c>
    </row>
    <row r="16" spans="1:2" ht="15.75" x14ac:dyDescent="0.25">
      <c r="A16" s="10" t="s">
        <v>56</v>
      </c>
      <c r="B16" s="9">
        <v>210345.3</v>
      </c>
    </row>
    <row r="17" spans="1:2" ht="15.75" x14ac:dyDescent="0.25">
      <c r="A17" s="10" t="s">
        <v>54</v>
      </c>
      <c r="B17" s="9">
        <v>84490.5</v>
      </c>
    </row>
    <row r="18" spans="1:2" ht="15.75" x14ac:dyDescent="0.25">
      <c r="A18" s="10" t="s">
        <v>53</v>
      </c>
      <c r="B18" s="9">
        <v>24543</v>
      </c>
    </row>
    <row r="19" spans="1:2" ht="15.75" x14ac:dyDescent="0.25">
      <c r="A19" s="10" t="s">
        <v>51</v>
      </c>
      <c r="B19" s="9">
        <v>48451.8</v>
      </c>
    </row>
    <row r="20" spans="1:2" ht="15.75" x14ac:dyDescent="0.25">
      <c r="A20" s="10" t="s">
        <v>48</v>
      </c>
      <c r="B20" s="9">
        <v>73050</v>
      </c>
    </row>
    <row r="21" spans="1:2" ht="15.75" x14ac:dyDescent="0.25">
      <c r="A21" s="10" t="s">
        <v>46</v>
      </c>
      <c r="B21" s="9">
        <f>147770.7+266.7</f>
        <v>148037.40000000002</v>
      </c>
    </row>
    <row r="22" spans="1:2" ht="15.75" x14ac:dyDescent="0.25">
      <c r="A22" s="10" t="s">
        <v>44</v>
      </c>
      <c r="B22" s="9">
        <v>158449.1</v>
      </c>
    </row>
    <row r="23" spans="1:2" ht="15.75" x14ac:dyDescent="0.25">
      <c r="A23" s="10" t="s">
        <v>42</v>
      </c>
      <c r="B23" s="9">
        <v>118909.5</v>
      </c>
    </row>
    <row r="24" spans="1:2" ht="15.75" x14ac:dyDescent="0.25">
      <c r="A24" s="10" t="s">
        <v>41</v>
      </c>
      <c r="B24" s="9">
        <v>68790.5</v>
      </c>
    </row>
    <row r="25" spans="1:2" ht="15.75" x14ac:dyDescent="0.25">
      <c r="A25" s="10" t="s">
        <v>39</v>
      </c>
      <c r="B25" s="9">
        <v>93786</v>
      </c>
    </row>
    <row r="26" spans="1:2" ht="15.75" x14ac:dyDescent="0.25">
      <c r="A26" s="10" t="s">
        <v>37</v>
      </c>
      <c r="B26" s="9">
        <v>38523.800000000003</v>
      </c>
    </row>
    <row r="27" spans="1:2" ht="15.75" x14ac:dyDescent="0.25">
      <c r="A27" s="10" t="s">
        <v>35</v>
      </c>
      <c r="B27" s="9">
        <f>84143.6-333.3</f>
        <v>83810.3</v>
      </c>
    </row>
    <row r="28" spans="1:2" ht="15.75" x14ac:dyDescent="0.25">
      <c r="A28" s="10" t="s">
        <v>33</v>
      </c>
      <c r="B28" s="9">
        <v>152757</v>
      </c>
    </row>
    <row r="29" spans="1:2" ht="15.75" x14ac:dyDescent="0.25">
      <c r="A29" s="10" t="s">
        <v>31</v>
      </c>
      <c r="B29" s="9">
        <v>82545.7</v>
      </c>
    </row>
    <row r="30" spans="1:2" ht="15.75" x14ac:dyDescent="0.25">
      <c r="A30" s="10" t="s">
        <v>29</v>
      </c>
      <c r="B30" s="9">
        <v>125043.5</v>
      </c>
    </row>
    <row r="31" spans="1:2" ht="15.75" x14ac:dyDescent="0.25">
      <c r="A31" s="10" t="s">
        <v>27</v>
      </c>
      <c r="B31" s="9">
        <v>206855.1</v>
      </c>
    </row>
    <row r="32" spans="1:2" ht="15.75" x14ac:dyDescent="0.25">
      <c r="A32" s="10" t="s">
        <v>25</v>
      </c>
      <c r="B32" s="9">
        <v>65923.899999999994</v>
      </c>
    </row>
    <row r="33" spans="1:2" ht="15.75" x14ac:dyDescent="0.25">
      <c r="A33" s="10" t="s">
        <v>22</v>
      </c>
      <c r="B33" s="9">
        <v>79179.3</v>
      </c>
    </row>
    <row r="34" spans="1:2" ht="15.75" x14ac:dyDescent="0.25">
      <c r="A34" s="10" t="s">
        <v>20</v>
      </c>
      <c r="B34" s="9">
        <v>68997.399999999994</v>
      </c>
    </row>
    <row r="35" spans="1:2" ht="15.75" x14ac:dyDescent="0.25">
      <c r="A35" s="10" t="s">
        <v>18</v>
      </c>
      <c r="B35" s="9">
        <v>39851.800000000003</v>
      </c>
    </row>
    <row r="36" spans="1:2" ht="15.75" x14ac:dyDescent="0.25">
      <c r="A36" s="10" t="s">
        <v>16</v>
      </c>
      <c r="B36" s="9">
        <v>163406</v>
      </c>
    </row>
    <row r="37" spans="1:2" ht="15.75" x14ac:dyDescent="0.25">
      <c r="A37" s="10" t="s">
        <v>14</v>
      </c>
      <c r="B37" s="9">
        <v>83663</v>
      </c>
    </row>
    <row r="38" spans="1:2" ht="15.75" x14ac:dyDescent="0.25">
      <c r="A38" s="10" t="s">
        <v>12</v>
      </c>
      <c r="B38" s="9">
        <v>13425.9</v>
      </c>
    </row>
    <row r="39" spans="1:2" ht="15.75" x14ac:dyDescent="0.25">
      <c r="A39" s="10" t="s">
        <v>10</v>
      </c>
      <c r="B39" s="9">
        <v>76006.600000000006</v>
      </c>
    </row>
    <row r="40" spans="1:2" ht="15.75" x14ac:dyDescent="0.25">
      <c r="A40" s="10" t="s">
        <v>9</v>
      </c>
      <c r="B40" s="9">
        <v>92364.800000000003</v>
      </c>
    </row>
    <row r="41" spans="1:2" ht="15.75" x14ac:dyDescent="0.25">
      <c r="A41" s="10" t="s">
        <v>8</v>
      </c>
      <c r="B41" s="9">
        <v>369</v>
      </c>
    </row>
    <row r="42" spans="1:2" ht="15.75" x14ac:dyDescent="0.25">
      <c r="A42" s="10" t="s">
        <v>7</v>
      </c>
      <c r="B42" s="9">
        <v>386</v>
      </c>
    </row>
    <row r="43" spans="1:2" ht="15.75" x14ac:dyDescent="0.25">
      <c r="A43" s="8" t="s">
        <v>6</v>
      </c>
      <c r="B43" s="7">
        <v>32000</v>
      </c>
    </row>
    <row r="44" spans="1:2" ht="15.75" x14ac:dyDescent="0.25">
      <c r="A44" s="6" t="s">
        <v>5</v>
      </c>
      <c r="B44" s="5">
        <f>SUM(B9:B43)</f>
        <v>2952945.6999999993</v>
      </c>
    </row>
    <row r="45" spans="1:2" ht="15.75" x14ac:dyDescent="0.25">
      <c r="A45" s="6" t="s">
        <v>4</v>
      </c>
      <c r="B45" s="5"/>
    </row>
    <row r="46" spans="1:2" ht="15.75" x14ac:dyDescent="0.25">
      <c r="A46" s="6" t="s">
        <v>3</v>
      </c>
      <c r="B46" s="5">
        <f>B44-B47</f>
        <v>2751819.2999999993</v>
      </c>
    </row>
    <row r="47" spans="1:2" ht="15.75" x14ac:dyDescent="0.25">
      <c r="A47" s="6" t="s">
        <v>1</v>
      </c>
      <c r="B47" s="5">
        <f>SUM(B39:B43)</f>
        <v>201126.40000000002</v>
      </c>
    </row>
    <row r="48" spans="1:2" ht="13.5" customHeight="1" x14ac:dyDescent="0.25">
      <c r="A48" s="4"/>
      <c r="B48" s="4"/>
    </row>
    <row r="49" spans="1:2" ht="13.5" customHeight="1" x14ac:dyDescent="0.25">
      <c r="A49" s="4"/>
      <c r="B49" s="4"/>
    </row>
    <row r="50" spans="1:2" ht="12.75" customHeight="1" x14ac:dyDescent="0.25">
      <c r="A50" s="3" t="s">
        <v>0</v>
      </c>
      <c r="B50" s="3"/>
    </row>
  </sheetData>
  <mergeCells count="1">
    <mergeCell ref="A5:B5"/>
  </mergeCells>
  <printOptions horizontalCentered="1"/>
  <pageMargins left="0.59055118110236227" right="0.59055118110236227" top="0.78740157480314965" bottom="0.78740157480314965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17"/>
  <sheetViews>
    <sheetView view="pageBreakPreview" zoomScale="85" zoomScaleNormal="100" zoomScaleSheetLayoutView="85" workbookViewId="0">
      <selection activeCell="C27" sqref="C27"/>
    </sheetView>
  </sheetViews>
  <sheetFormatPr defaultColWidth="7.85546875" defaultRowHeight="12.75" x14ac:dyDescent="0.2"/>
  <cols>
    <col min="1" max="1" width="52.28515625" style="1" customWidth="1"/>
    <col min="2" max="2" width="26.42578125" style="1" customWidth="1"/>
    <col min="3" max="251" width="7.85546875" style="1" customWidth="1"/>
    <col min="252" max="16384" width="7.85546875" style="1"/>
  </cols>
  <sheetData>
    <row r="1" spans="1:3" ht="18.75" x14ac:dyDescent="0.3">
      <c r="A1" s="2"/>
      <c r="B1" s="15" t="s">
        <v>197</v>
      </c>
      <c r="C1" s="105"/>
    </row>
    <row r="2" spans="1:3" ht="18.75" x14ac:dyDescent="0.3">
      <c r="A2" s="15"/>
      <c r="B2" s="106" t="s">
        <v>198</v>
      </c>
      <c r="C2" s="105"/>
    </row>
    <row r="3" spans="1:3" ht="18.75" x14ac:dyDescent="0.3">
      <c r="A3" s="15"/>
      <c r="B3" s="106"/>
      <c r="C3" s="105"/>
    </row>
    <row r="4" spans="1:3" ht="18.75" x14ac:dyDescent="0.3">
      <c r="A4" s="15"/>
      <c r="B4" s="106"/>
      <c r="C4" s="105"/>
    </row>
    <row r="5" spans="1:3" ht="66.75" customHeight="1" x14ac:dyDescent="0.2">
      <c r="A5" s="100" t="s">
        <v>199</v>
      </c>
      <c r="B5" s="100"/>
      <c r="C5" s="74"/>
    </row>
    <row r="6" spans="1:3" ht="18.75" x14ac:dyDescent="0.2">
      <c r="A6" s="89"/>
      <c r="B6" s="89"/>
      <c r="C6" s="74"/>
    </row>
    <row r="7" spans="1:3" ht="18.75" x14ac:dyDescent="0.2">
      <c r="A7" s="100"/>
      <c r="B7" s="100"/>
      <c r="C7" s="74"/>
    </row>
    <row r="8" spans="1:3" ht="18.75" x14ac:dyDescent="0.3">
      <c r="A8" s="2"/>
      <c r="B8" s="15" t="s">
        <v>136</v>
      </c>
      <c r="C8" s="107"/>
    </row>
    <row r="9" spans="1:3" ht="15.75" x14ac:dyDescent="0.2">
      <c r="A9" s="88" t="s">
        <v>70</v>
      </c>
      <c r="B9" s="88" t="s">
        <v>69</v>
      </c>
      <c r="C9" s="11"/>
    </row>
    <row r="10" spans="1:3" ht="15.75" x14ac:dyDescent="0.2">
      <c r="A10" s="108" t="s">
        <v>6</v>
      </c>
      <c r="B10" s="109">
        <f>120954+150000</f>
        <v>270954</v>
      </c>
      <c r="C10" s="11"/>
    </row>
    <row r="11" spans="1:3" ht="18.75" x14ac:dyDescent="0.3">
      <c r="A11" s="51" t="s">
        <v>5</v>
      </c>
      <c r="B11" s="5">
        <f>B10</f>
        <v>270954</v>
      </c>
      <c r="C11" s="110"/>
    </row>
    <row r="12" spans="1:3" ht="18.75" x14ac:dyDescent="0.3">
      <c r="A12" s="51" t="s">
        <v>4</v>
      </c>
      <c r="B12" s="51"/>
      <c r="C12" s="110"/>
    </row>
    <row r="13" spans="1:3" ht="18.75" x14ac:dyDescent="0.3">
      <c r="A13" s="51" t="s">
        <v>1</v>
      </c>
      <c r="B13" s="84">
        <f>B11</f>
        <v>270954</v>
      </c>
      <c r="C13" s="110"/>
    </row>
    <row r="14" spans="1:3" ht="15" x14ac:dyDescent="0.2">
      <c r="A14" s="44"/>
      <c r="B14" s="44"/>
      <c r="C14" s="11"/>
    </row>
    <row r="15" spans="1:3" ht="15" x14ac:dyDescent="0.2">
      <c r="A15" s="44"/>
      <c r="B15" s="44"/>
      <c r="C15" s="11"/>
    </row>
    <row r="16" spans="1:3" ht="15" x14ac:dyDescent="0.2">
      <c r="A16" s="101" t="s">
        <v>193</v>
      </c>
      <c r="B16" s="101"/>
      <c r="C16" s="11"/>
    </row>
    <row r="17" spans="1:3" ht="15" x14ac:dyDescent="0.2">
      <c r="A17" s="44"/>
      <c r="B17" s="44"/>
      <c r="C17" s="11"/>
    </row>
  </sheetData>
  <mergeCells count="3">
    <mergeCell ref="A5:B5"/>
    <mergeCell ref="A7:B7"/>
    <mergeCell ref="A16:B1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1"/>
  <sheetViews>
    <sheetView view="pageBreakPreview" zoomScale="85" zoomScaleNormal="100" zoomScaleSheetLayoutView="85" workbookViewId="0">
      <selection activeCell="F54" sqref="F54"/>
    </sheetView>
  </sheetViews>
  <sheetFormatPr defaultColWidth="7.85546875" defaultRowHeight="12.75" x14ac:dyDescent="0.2"/>
  <cols>
    <col min="1" max="1" width="50" style="1" customWidth="1"/>
    <col min="2" max="2" width="26.42578125" style="1" customWidth="1"/>
    <col min="3" max="249" width="7.85546875" style="1" customWidth="1"/>
    <col min="250" max="16384" width="7.85546875" style="1"/>
  </cols>
  <sheetData>
    <row r="1" spans="1:2" ht="15.75" x14ac:dyDescent="0.25">
      <c r="A1" s="2"/>
      <c r="B1" s="15" t="s">
        <v>200</v>
      </c>
    </row>
    <row r="2" spans="1:2" ht="15.75" x14ac:dyDescent="0.25">
      <c r="A2" s="2"/>
      <c r="B2" s="15" t="s">
        <v>72</v>
      </c>
    </row>
    <row r="3" spans="1:2" ht="15.75" x14ac:dyDescent="0.25">
      <c r="A3" s="2"/>
      <c r="B3" s="15"/>
    </row>
    <row r="4" spans="1:2" ht="15.75" x14ac:dyDescent="0.25">
      <c r="A4" s="2"/>
      <c r="B4" s="15"/>
    </row>
    <row r="5" spans="1:2" ht="75" customHeight="1" x14ac:dyDescent="0.2">
      <c r="A5" s="100" t="s">
        <v>201</v>
      </c>
      <c r="B5" s="100"/>
    </row>
    <row r="6" spans="1:2" ht="15.75" x14ac:dyDescent="0.2">
      <c r="A6" s="89"/>
      <c r="B6" s="89"/>
    </row>
    <row r="7" spans="1:2" ht="15.75" x14ac:dyDescent="0.25">
      <c r="A7" s="2"/>
      <c r="B7" s="15" t="s">
        <v>71</v>
      </c>
    </row>
    <row r="8" spans="1:2" ht="15.75" x14ac:dyDescent="0.2">
      <c r="A8" s="88" t="s">
        <v>70</v>
      </c>
      <c r="B8" s="88" t="s">
        <v>69</v>
      </c>
    </row>
    <row r="9" spans="1:2" ht="15.75" x14ac:dyDescent="0.2">
      <c r="A9" s="86" t="s">
        <v>68</v>
      </c>
      <c r="B9" s="78">
        <v>36139.800000000003</v>
      </c>
    </row>
    <row r="10" spans="1:2" ht="15.75" x14ac:dyDescent="0.2">
      <c r="A10" s="86" t="s">
        <v>66</v>
      </c>
      <c r="B10" s="78">
        <v>37103</v>
      </c>
    </row>
    <row r="11" spans="1:2" ht="15.75" x14ac:dyDescent="0.2">
      <c r="A11" s="86" t="s">
        <v>65</v>
      </c>
      <c r="B11" s="78">
        <v>26698.5</v>
      </c>
    </row>
    <row r="12" spans="1:2" ht="15.75" x14ac:dyDescent="0.2">
      <c r="A12" s="86" t="s">
        <v>64</v>
      </c>
      <c r="B12" s="78">
        <v>12191.3</v>
      </c>
    </row>
    <row r="13" spans="1:2" ht="15.75" x14ac:dyDescent="0.2">
      <c r="A13" s="86" t="s">
        <v>62</v>
      </c>
      <c r="B13" s="78">
        <v>35648.199999999997</v>
      </c>
    </row>
    <row r="14" spans="1:2" ht="15.75" x14ac:dyDescent="0.2">
      <c r="A14" s="86" t="s">
        <v>60</v>
      </c>
      <c r="B14" s="78">
        <v>43079</v>
      </c>
    </row>
    <row r="15" spans="1:2" ht="15.75" x14ac:dyDescent="0.2">
      <c r="A15" s="86" t="s">
        <v>58</v>
      </c>
      <c r="B15" s="78">
        <v>26146.3</v>
      </c>
    </row>
    <row r="16" spans="1:2" ht="15.75" x14ac:dyDescent="0.2">
      <c r="A16" s="86" t="s">
        <v>56</v>
      </c>
      <c r="B16" s="78">
        <v>22646.7</v>
      </c>
    </row>
    <row r="17" spans="1:2" ht="15.75" x14ac:dyDescent="0.2">
      <c r="A17" s="86" t="s">
        <v>54</v>
      </c>
      <c r="B17" s="78">
        <v>12796.1</v>
      </c>
    </row>
    <row r="18" spans="1:2" ht="15.75" x14ac:dyDescent="0.2">
      <c r="A18" s="86" t="s">
        <v>53</v>
      </c>
      <c r="B18" s="78">
        <f>29885.3+459.6</f>
        <v>30344.899999999998</v>
      </c>
    </row>
    <row r="19" spans="1:2" ht="15.75" x14ac:dyDescent="0.2">
      <c r="A19" s="86" t="s">
        <v>51</v>
      </c>
      <c r="B19" s="78">
        <f>36045.7+125.2</f>
        <v>36170.899999999994</v>
      </c>
    </row>
    <row r="20" spans="1:2" ht="15.75" x14ac:dyDescent="0.2">
      <c r="A20" s="86" t="s">
        <v>48</v>
      </c>
      <c r="B20" s="78">
        <v>43519.4</v>
      </c>
    </row>
    <row r="21" spans="1:2" ht="15.75" x14ac:dyDescent="0.2">
      <c r="A21" s="86" t="s">
        <v>46</v>
      </c>
      <c r="B21" s="78">
        <v>26692.9</v>
      </c>
    </row>
    <row r="22" spans="1:2" ht="15.75" x14ac:dyDescent="0.2">
      <c r="A22" s="86" t="s">
        <v>44</v>
      </c>
      <c r="B22" s="78">
        <v>29512.400000000001</v>
      </c>
    </row>
    <row r="23" spans="1:2" ht="15.75" x14ac:dyDescent="0.2">
      <c r="A23" s="86" t="s">
        <v>42</v>
      </c>
      <c r="B23" s="78">
        <v>34952</v>
      </c>
    </row>
    <row r="24" spans="1:2" ht="15.75" x14ac:dyDescent="0.2">
      <c r="A24" s="86" t="s">
        <v>41</v>
      </c>
      <c r="B24" s="78">
        <v>40015.1</v>
      </c>
    </row>
    <row r="25" spans="1:2" ht="15.75" x14ac:dyDescent="0.2">
      <c r="A25" s="86" t="s">
        <v>39</v>
      </c>
      <c r="B25" s="78">
        <v>34995</v>
      </c>
    </row>
    <row r="26" spans="1:2" ht="15.75" x14ac:dyDescent="0.2">
      <c r="A26" s="86" t="s">
        <v>37</v>
      </c>
      <c r="B26" s="78">
        <v>36940.800000000003</v>
      </c>
    </row>
    <row r="27" spans="1:2" ht="15.75" x14ac:dyDescent="0.2">
      <c r="A27" s="86" t="s">
        <v>35</v>
      </c>
      <c r="B27" s="78">
        <f>72623.7-584.8</f>
        <v>72038.899999999994</v>
      </c>
    </row>
    <row r="28" spans="1:2" ht="15.75" x14ac:dyDescent="0.2">
      <c r="A28" s="86" t="s">
        <v>33</v>
      </c>
      <c r="B28" s="78">
        <v>37890.300000000003</v>
      </c>
    </row>
    <row r="29" spans="1:2" ht="15.75" x14ac:dyDescent="0.2">
      <c r="A29" s="86" t="s">
        <v>31</v>
      </c>
      <c r="B29" s="78">
        <v>34973.4</v>
      </c>
    </row>
    <row r="30" spans="1:2" ht="15.75" x14ac:dyDescent="0.2">
      <c r="A30" s="86" t="s">
        <v>29</v>
      </c>
      <c r="B30" s="78">
        <v>30906.9</v>
      </c>
    </row>
    <row r="31" spans="1:2" ht="15.75" x14ac:dyDescent="0.2">
      <c r="A31" s="86" t="s">
        <v>27</v>
      </c>
      <c r="B31" s="78">
        <v>33373</v>
      </c>
    </row>
    <row r="32" spans="1:2" ht="15.75" x14ac:dyDescent="0.2">
      <c r="A32" s="86" t="s">
        <v>25</v>
      </c>
      <c r="B32" s="78">
        <v>50567.3</v>
      </c>
    </row>
    <row r="33" spans="1:2" ht="15.75" x14ac:dyDescent="0.2">
      <c r="A33" s="86" t="s">
        <v>22</v>
      </c>
      <c r="B33" s="78">
        <v>33285.699999999997</v>
      </c>
    </row>
    <row r="34" spans="1:2" ht="15.75" x14ac:dyDescent="0.2">
      <c r="A34" s="86" t="s">
        <v>20</v>
      </c>
      <c r="B34" s="78">
        <v>36700.5</v>
      </c>
    </row>
    <row r="35" spans="1:2" ht="15.75" x14ac:dyDescent="0.2">
      <c r="A35" s="86" t="s">
        <v>18</v>
      </c>
      <c r="B35" s="78">
        <v>34940.5</v>
      </c>
    </row>
    <row r="36" spans="1:2" ht="15.75" x14ac:dyDescent="0.2">
      <c r="A36" s="86" t="s">
        <v>16</v>
      </c>
      <c r="B36" s="78">
        <v>40166.800000000003</v>
      </c>
    </row>
    <row r="37" spans="1:2" ht="15.75" x14ac:dyDescent="0.2">
      <c r="A37" s="86" t="s">
        <v>14</v>
      </c>
      <c r="B37" s="78">
        <v>34903.9</v>
      </c>
    </row>
    <row r="38" spans="1:2" ht="15.75" x14ac:dyDescent="0.2">
      <c r="A38" s="86" t="s">
        <v>12</v>
      </c>
      <c r="B38" s="78">
        <v>33856</v>
      </c>
    </row>
    <row r="39" spans="1:2" ht="15.75" x14ac:dyDescent="0.2">
      <c r="A39" s="86" t="s">
        <v>10</v>
      </c>
      <c r="B39" s="78">
        <v>30000</v>
      </c>
    </row>
    <row r="40" spans="1:2" ht="15.75" x14ac:dyDescent="0.2">
      <c r="A40" s="86" t="s">
        <v>9</v>
      </c>
      <c r="B40" s="78">
        <v>42000</v>
      </c>
    </row>
    <row r="41" spans="1:2" ht="15.75" x14ac:dyDescent="0.2">
      <c r="A41" s="86" t="s">
        <v>8</v>
      </c>
      <c r="B41" s="78">
        <v>7500</v>
      </c>
    </row>
    <row r="42" spans="1:2" ht="15.75" x14ac:dyDescent="0.2">
      <c r="A42" s="86" t="s">
        <v>7</v>
      </c>
      <c r="B42" s="78">
        <v>7500</v>
      </c>
    </row>
    <row r="43" spans="1:2" ht="15.75" x14ac:dyDescent="0.2">
      <c r="A43" s="86" t="s">
        <v>6</v>
      </c>
      <c r="B43" s="78">
        <v>1250000</v>
      </c>
    </row>
    <row r="44" spans="1:2" ht="15.75" x14ac:dyDescent="0.25">
      <c r="A44" s="51" t="s">
        <v>5</v>
      </c>
      <c r="B44" s="5">
        <f>SUM(B9:B43)</f>
        <v>2376195.5</v>
      </c>
    </row>
    <row r="45" spans="1:2" ht="15.75" x14ac:dyDescent="0.25">
      <c r="A45" s="51" t="s">
        <v>4</v>
      </c>
      <c r="B45" s="51"/>
    </row>
    <row r="46" spans="1:2" ht="15.75" x14ac:dyDescent="0.25">
      <c r="A46" s="51" t="s">
        <v>3</v>
      </c>
      <c r="B46" s="5">
        <f>B44-B47</f>
        <v>1039195.5</v>
      </c>
    </row>
    <row r="47" spans="1:2" ht="15.75" x14ac:dyDescent="0.25">
      <c r="A47" s="51" t="s">
        <v>1</v>
      </c>
      <c r="B47" s="5">
        <f>SUM(B39:B43)</f>
        <v>1337000</v>
      </c>
    </row>
    <row r="48" spans="1:2" x14ac:dyDescent="0.2">
      <c r="A48" s="11"/>
      <c r="B48" s="11"/>
    </row>
    <row r="49" spans="1:2" ht="15" x14ac:dyDescent="0.2">
      <c r="A49" s="44"/>
      <c r="B49" s="44"/>
    </row>
    <row r="50" spans="1:2" ht="15" x14ac:dyDescent="0.2">
      <c r="A50" s="101" t="s">
        <v>196</v>
      </c>
      <c r="B50" s="101"/>
    </row>
    <row r="51" spans="1:2" ht="15" x14ac:dyDescent="0.2">
      <c r="A51" s="44"/>
      <c r="B51" s="44"/>
    </row>
  </sheetData>
  <mergeCells count="2">
    <mergeCell ref="A5:B5"/>
    <mergeCell ref="A50:B5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0"/>
  <sheetViews>
    <sheetView view="pageBreakPreview" zoomScale="85" zoomScaleNormal="100" zoomScaleSheetLayoutView="85" workbookViewId="0">
      <selection activeCell="F49" sqref="F49"/>
    </sheetView>
  </sheetViews>
  <sheetFormatPr defaultColWidth="7.85546875" defaultRowHeight="12.75" x14ac:dyDescent="0.2"/>
  <cols>
    <col min="1" max="1" width="50" style="1" customWidth="1"/>
    <col min="2" max="2" width="26.42578125" style="1" customWidth="1"/>
    <col min="3" max="248" width="7.85546875" style="1" customWidth="1"/>
    <col min="249" max="16384" width="7.85546875" style="1"/>
  </cols>
  <sheetData>
    <row r="1" spans="1:2" ht="15.75" x14ac:dyDescent="0.25">
      <c r="A1" s="2"/>
      <c r="B1" s="15" t="s">
        <v>194</v>
      </c>
    </row>
    <row r="2" spans="1:2" ht="15.75" x14ac:dyDescent="0.25">
      <c r="A2" s="2"/>
      <c r="B2" s="15" t="s">
        <v>72</v>
      </c>
    </row>
    <row r="3" spans="1:2" ht="15.75" x14ac:dyDescent="0.25">
      <c r="A3" s="2"/>
      <c r="B3" s="15"/>
    </row>
    <row r="4" spans="1:2" ht="15.75" x14ac:dyDescent="0.25">
      <c r="A4" s="2"/>
      <c r="B4" s="15"/>
    </row>
    <row r="5" spans="1:2" ht="98.25" customHeight="1" x14ac:dyDescent="0.2">
      <c r="A5" s="100" t="s">
        <v>195</v>
      </c>
      <c r="B5" s="100"/>
    </row>
    <row r="6" spans="1:2" ht="15.75" x14ac:dyDescent="0.2">
      <c r="A6" s="100"/>
      <c r="B6" s="100"/>
    </row>
    <row r="7" spans="1:2" ht="15.75" x14ac:dyDescent="0.25">
      <c r="A7" s="2"/>
      <c r="B7" s="15" t="s">
        <v>71</v>
      </c>
    </row>
    <row r="8" spans="1:2" ht="15.75" x14ac:dyDescent="0.2">
      <c r="A8" s="69" t="s">
        <v>70</v>
      </c>
      <c r="B8" s="69" t="s">
        <v>69</v>
      </c>
    </row>
    <row r="9" spans="1:2" ht="15.75" x14ac:dyDescent="0.2">
      <c r="A9" s="86" t="s">
        <v>68</v>
      </c>
      <c r="B9" s="87">
        <v>2064.1</v>
      </c>
    </row>
    <row r="10" spans="1:2" ht="15.75" x14ac:dyDescent="0.2">
      <c r="A10" s="86" t="s">
        <v>66</v>
      </c>
      <c r="B10" s="87">
        <v>5549.1</v>
      </c>
    </row>
    <row r="11" spans="1:2" ht="15.75" x14ac:dyDescent="0.2">
      <c r="A11" s="86" t="s">
        <v>65</v>
      </c>
      <c r="B11" s="87">
        <v>3659.2</v>
      </c>
    </row>
    <row r="12" spans="1:2" ht="15.75" x14ac:dyDescent="0.2">
      <c r="A12" s="86" t="s">
        <v>64</v>
      </c>
      <c r="B12" s="87">
        <v>2543</v>
      </c>
    </row>
    <row r="13" spans="1:2" ht="15.75" x14ac:dyDescent="0.2">
      <c r="A13" s="86" t="s">
        <v>62</v>
      </c>
      <c r="B13" s="87">
        <v>2165.5</v>
      </c>
    </row>
    <row r="14" spans="1:2" ht="15.75" x14ac:dyDescent="0.2">
      <c r="A14" s="86" t="s">
        <v>60</v>
      </c>
      <c r="B14" s="87">
        <v>2049.9</v>
      </c>
    </row>
    <row r="15" spans="1:2" ht="15.75" x14ac:dyDescent="0.2">
      <c r="A15" s="86" t="s">
        <v>58</v>
      </c>
      <c r="B15" s="87">
        <v>7982.6</v>
      </c>
    </row>
    <row r="16" spans="1:2" ht="15.75" x14ac:dyDescent="0.2">
      <c r="A16" s="86" t="s">
        <v>56</v>
      </c>
      <c r="B16" s="87">
        <v>5780.1</v>
      </c>
    </row>
    <row r="17" spans="1:2" ht="15.75" x14ac:dyDescent="0.2">
      <c r="A17" s="86" t="s">
        <v>54</v>
      </c>
      <c r="B17" s="87">
        <v>2242.4</v>
      </c>
    </row>
    <row r="18" spans="1:2" ht="15.75" x14ac:dyDescent="0.2">
      <c r="A18" s="86" t="s">
        <v>53</v>
      </c>
      <c r="B18" s="87">
        <v>3058.6</v>
      </c>
    </row>
    <row r="19" spans="1:2" ht="15.75" x14ac:dyDescent="0.2">
      <c r="A19" s="86" t="s">
        <v>51</v>
      </c>
      <c r="B19" s="87">
        <v>5596.2</v>
      </c>
    </row>
    <row r="20" spans="1:2" ht="15.75" x14ac:dyDescent="0.2">
      <c r="A20" s="86" t="s">
        <v>48</v>
      </c>
      <c r="B20" s="87">
        <v>1854.2</v>
      </c>
    </row>
    <row r="21" spans="1:2" ht="15.75" x14ac:dyDescent="0.2">
      <c r="A21" s="86" t="s">
        <v>46</v>
      </c>
      <c r="B21" s="87">
        <v>4033.4</v>
      </c>
    </row>
    <row r="22" spans="1:2" ht="15.75" x14ac:dyDescent="0.2">
      <c r="A22" s="86" t="s">
        <v>44</v>
      </c>
      <c r="B22" s="87">
        <v>7557.1</v>
      </c>
    </row>
    <row r="23" spans="1:2" ht="15.75" x14ac:dyDescent="0.2">
      <c r="A23" s="86" t="s">
        <v>42</v>
      </c>
      <c r="B23" s="87">
        <v>3833.6</v>
      </c>
    </row>
    <row r="24" spans="1:2" ht="15.75" x14ac:dyDescent="0.2">
      <c r="A24" s="86" t="s">
        <v>41</v>
      </c>
      <c r="B24" s="87">
        <v>1507.8</v>
      </c>
    </row>
    <row r="25" spans="1:2" ht="15.75" x14ac:dyDescent="0.2">
      <c r="A25" s="86" t="s">
        <v>39</v>
      </c>
      <c r="B25" s="87">
        <v>3050</v>
      </c>
    </row>
    <row r="26" spans="1:2" ht="15.75" x14ac:dyDescent="0.2">
      <c r="A26" s="86" t="s">
        <v>37</v>
      </c>
      <c r="B26" s="87">
        <v>4963.2</v>
      </c>
    </row>
    <row r="27" spans="1:2" ht="15.75" x14ac:dyDescent="0.2">
      <c r="A27" s="86" t="s">
        <v>35</v>
      </c>
      <c r="B27" s="87">
        <v>14988</v>
      </c>
    </row>
    <row r="28" spans="1:2" ht="15.75" x14ac:dyDescent="0.2">
      <c r="A28" s="86" t="s">
        <v>33</v>
      </c>
      <c r="B28" s="87">
        <v>4622.8999999999996</v>
      </c>
    </row>
    <row r="29" spans="1:2" ht="15.75" x14ac:dyDescent="0.2">
      <c r="A29" s="86" t="s">
        <v>31</v>
      </c>
      <c r="B29" s="87">
        <v>1317.3</v>
      </c>
    </row>
    <row r="30" spans="1:2" ht="15.75" x14ac:dyDescent="0.2">
      <c r="A30" s="86" t="s">
        <v>29</v>
      </c>
      <c r="B30" s="87">
        <v>4117.7</v>
      </c>
    </row>
    <row r="31" spans="1:2" ht="15.75" x14ac:dyDescent="0.2">
      <c r="A31" s="86" t="s">
        <v>27</v>
      </c>
      <c r="B31" s="87">
        <v>4999.1000000000004</v>
      </c>
    </row>
    <row r="32" spans="1:2" ht="15.75" x14ac:dyDescent="0.2">
      <c r="A32" s="86" t="s">
        <v>25</v>
      </c>
      <c r="B32" s="87">
        <v>7510.7</v>
      </c>
    </row>
    <row r="33" spans="1:2" ht="15.75" x14ac:dyDescent="0.2">
      <c r="A33" s="86" t="s">
        <v>22</v>
      </c>
      <c r="B33" s="87">
        <v>2001.1</v>
      </c>
    </row>
    <row r="34" spans="1:2" ht="15.75" x14ac:dyDescent="0.2">
      <c r="A34" s="86" t="s">
        <v>20</v>
      </c>
      <c r="B34" s="87">
        <v>1536.4</v>
      </c>
    </row>
    <row r="35" spans="1:2" ht="15.75" x14ac:dyDescent="0.2">
      <c r="A35" s="86" t="s">
        <v>18</v>
      </c>
      <c r="B35" s="87">
        <v>3176.5</v>
      </c>
    </row>
    <row r="36" spans="1:2" ht="15.75" x14ac:dyDescent="0.2">
      <c r="A36" s="86" t="s">
        <v>16</v>
      </c>
      <c r="B36" s="87">
        <v>6027.6</v>
      </c>
    </row>
    <row r="37" spans="1:2" ht="15.75" x14ac:dyDescent="0.2">
      <c r="A37" s="86" t="s">
        <v>14</v>
      </c>
      <c r="B37" s="87">
        <v>2411.6999999999998</v>
      </c>
    </row>
    <row r="38" spans="1:2" ht="15.75" x14ac:dyDescent="0.2">
      <c r="A38" s="86" t="s">
        <v>12</v>
      </c>
      <c r="B38" s="87">
        <v>2962</v>
      </c>
    </row>
    <row r="39" spans="1:2" ht="15.75" x14ac:dyDescent="0.2">
      <c r="A39" s="86" t="s">
        <v>10</v>
      </c>
      <c r="B39" s="87">
        <v>23480.7</v>
      </c>
    </row>
    <row r="40" spans="1:2" ht="15.75" x14ac:dyDescent="0.2">
      <c r="A40" s="86" t="s">
        <v>9</v>
      </c>
      <c r="B40" s="87">
        <v>7459.7</v>
      </c>
    </row>
    <row r="41" spans="1:2" ht="15.75" x14ac:dyDescent="0.2">
      <c r="A41" s="86" t="s">
        <v>8</v>
      </c>
      <c r="B41" s="87">
        <v>1646.2</v>
      </c>
    </row>
    <row r="42" spans="1:2" ht="15.75" x14ac:dyDescent="0.2">
      <c r="A42" s="86" t="s">
        <v>7</v>
      </c>
      <c r="B42" s="87">
        <v>3301.4</v>
      </c>
    </row>
    <row r="43" spans="1:2" ht="15.75" x14ac:dyDescent="0.25">
      <c r="A43" s="51" t="s">
        <v>5</v>
      </c>
      <c r="B43" s="5">
        <f>SUM(B9:B42)</f>
        <v>161049.00000000003</v>
      </c>
    </row>
    <row r="44" spans="1:2" ht="15.75" x14ac:dyDescent="0.25">
      <c r="A44" s="51" t="s">
        <v>4</v>
      </c>
      <c r="B44" s="51"/>
    </row>
    <row r="45" spans="1:2" ht="15.75" x14ac:dyDescent="0.25">
      <c r="A45" s="51" t="s">
        <v>3</v>
      </c>
      <c r="B45" s="5">
        <f>B43-B46</f>
        <v>125161.00000000003</v>
      </c>
    </row>
    <row r="46" spans="1:2" ht="15.75" x14ac:dyDescent="0.25">
      <c r="A46" s="51" t="s">
        <v>1</v>
      </c>
      <c r="B46" s="5">
        <f>SUM(B39:B42)</f>
        <v>35888</v>
      </c>
    </row>
    <row r="47" spans="1:2" x14ac:dyDescent="0.2">
      <c r="A47" s="11"/>
      <c r="B47" s="11"/>
    </row>
    <row r="48" spans="1:2" ht="15" x14ac:dyDescent="0.2">
      <c r="A48" s="44"/>
      <c r="B48" s="44"/>
    </row>
    <row r="49" spans="1:2" ht="15" x14ac:dyDescent="0.2">
      <c r="A49" s="101" t="s">
        <v>196</v>
      </c>
      <c r="B49" s="101"/>
    </row>
    <row r="50" spans="1:2" ht="15" x14ac:dyDescent="0.2">
      <c r="A50" s="44"/>
      <c r="B50" s="44"/>
    </row>
  </sheetData>
  <mergeCells count="3">
    <mergeCell ref="A5:B5"/>
    <mergeCell ref="A6:B6"/>
    <mergeCell ref="A49:B4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"/>
  <sheetViews>
    <sheetView showGridLines="0" view="pageBreakPreview" zoomScale="85" zoomScaleNormal="100" zoomScaleSheetLayoutView="85" workbookViewId="0">
      <selection activeCell="E79" sqref="E79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6" width="9.140625" style="1" customWidth="1"/>
    <col min="247" max="16384" width="9.140625" style="1"/>
  </cols>
  <sheetData>
    <row r="1" spans="1:2" ht="15.75" x14ac:dyDescent="0.25">
      <c r="A1" s="15"/>
      <c r="B1" s="15" t="s">
        <v>120</v>
      </c>
    </row>
    <row r="2" spans="1:2" ht="15.75" x14ac:dyDescent="0.25">
      <c r="A2" s="4"/>
      <c r="B2" s="15" t="s">
        <v>72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84.75" customHeight="1" x14ac:dyDescent="0.2">
      <c r="A5" s="95" t="s">
        <v>119</v>
      </c>
      <c r="B5" s="95"/>
    </row>
    <row r="6" spans="1:2" ht="12.75" customHeight="1" x14ac:dyDescent="0.25">
      <c r="A6" s="4"/>
      <c r="B6" s="4"/>
    </row>
    <row r="7" spans="1:2" ht="12.75" customHeight="1" x14ac:dyDescent="0.25">
      <c r="A7" s="4"/>
      <c r="B7" s="15" t="s">
        <v>71</v>
      </c>
    </row>
    <row r="8" spans="1:2" ht="15.75" x14ac:dyDescent="0.2">
      <c r="A8" s="14" t="s">
        <v>70</v>
      </c>
      <c r="B8" s="13" t="s">
        <v>69</v>
      </c>
    </row>
    <row r="9" spans="1:2" ht="15.75" x14ac:dyDescent="0.2">
      <c r="A9" s="52" t="s">
        <v>163</v>
      </c>
      <c r="B9" s="54">
        <v>5282.8</v>
      </c>
    </row>
    <row r="10" spans="1:2" ht="15.75" x14ac:dyDescent="0.2">
      <c r="A10" s="52" t="s">
        <v>142</v>
      </c>
      <c r="B10" s="54">
        <v>9933</v>
      </c>
    </row>
    <row r="11" spans="1:2" ht="15.75" x14ac:dyDescent="0.2">
      <c r="A11" s="52" t="s">
        <v>164</v>
      </c>
      <c r="B11" s="54">
        <v>5795</v>
      </c>
    </row>
    <row r="12" spans="1:2" ht="15.75" x14ac:dyDescent="0.2">
      <c r="A12" s="52" t="s">
        <v>165</v>
      </c>
      <c r="B12" s="54">
        <v>12241.7</v>
      </c>
    </row>
    <row r="13" spans="1:2" ht="15.75" x14ac:dyDescent="0.2">
      <c r="A13" s="52" t="s">
        <v>166</v>
      </c>
      <c r="B13" s="54">
        <v>11700</v>
      </c>
    </row>
    <row r="14" spans="1:2" ht="15.75" x14ac:dyDescent="0.2">
      <c r="A14" s="52" t="s">
        <v>167</v>
      </c>
      <c r="B14" s="54">
        <v>13320</v>
      </c>
    </row>
    <row r="15" spans="1:2" ht="15.75" x14ac:dyDescent="0.2">
      <c r="A15" s="52" t="s">
        <v>168</v>
      </c>
      <c r="B15" s="54">
        <v>13300</v>
      </c>
    </row>
    <row r="16" spans="1:2" ht="15.75" x14ac:dyDescent="0.2">
      <c r="A16" s="52" t="s">
        <v>12</v>
      </c>
      <c r="B16" s="54">
        <v>6676.9</v>
      </c>
    </row>
    <row r="17" spans="1:2" ht="15.75" x14ac:dyDescent="0.2">
      <c r="A17" s="52" t="s">
        <v>169</v>
      </c>
      <c r="B17" s="54">
        <v>6850</v>
      </c>
    </row>
    <row r="18" spans="1:2" ht="15.75" x14ac:dyDescent="0.2">
      <c r="A18" s="53" t="s">
        <v>170</v>
      </c>
      <c r="B18" s="55">
        <v>85099.4</v>
      </c>
    </row>
    <row r="19" spans="1:2" ht="15.75" x14ac:dyDescent="0.2">
      <c r="A19" s="53" t="s">
        <v>171</v>
      </c>
      <c r="B19" s="55"/>
    </row>
    <row r="20" spans="1:2" ht="15.75" x14ac:dyDescent="0.2">
      <c r="A20" s="53" t="s">
        <v>181</v>
      </c>
      <c r="B20" s="55">
        <v>78249.399999999994</v>
      </c>
    </row>
    <row r="21" spans="1:2" ht="15.75" x14ac:dyDescent="0.2">
      <c r="A21" s="53" t="s">
        <v>1</v>
      </c>
      <c r="B21" s="55">
        <v>6850</v>
      </c>
    </row>
    <row r="22" spans="1:2" ht="13.5" customHeight="1" x14ac:dyDescent="0.25">
      <c r="A22" s="4"/>
      <c r="B22" s="4"/>
    </row>
    <row r="23" spans="1:2" ht="13.5" customHeight="1" x14ac:dyDescent="0.25">
      <c r="A23" s="4"/>
      <c r="B23" s="4"/>
    </row>
    <row r="24" spans="1:2" ht="12.75" customHeight="1" x14ac:dyDescent="0.25">
      <c r="A24" s="3" t="s">
        <v>0</v>
      </c>
      <c r="B24" s="3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view="pageBreakPreview" topLeftCell="A13" zoomScale="85" zoomScaleNormal="100" zoomScaleSheetLayoutView="85" workbookViewId="0">
      <selection activeCell="E79" sqref="E79"/>
    </sheetView>
  </sheetViews>
  <sheetFormatPr defaultColWidth="9.140625" defaultRowHeight="12.75" x14ac:dyDescent="0.2"/>
  <cols>
    <col min="1" max="1" width="51.85546875" style="1" customWidth="1"/>
    <col min="2" max="2" width="26.42578125" style="1" customWidth="1"/>
    <col min="3" max="253" width="9.140625" style="1" customWidth="1"/>
    <col min="254" max="16384" width="9.140625" style="1"/>
  </cols>
  <sheetData>
    <row r="1" spans="1:9" ht="15.75" x14ac:dyDescent="0.25">
      <c r="A1" s="15"/>
      <c r="B1" s="15" t="s">
        <v>122</v>
      </c>
      <c r="C1" s="15"/>
      <c r="D1" s="15"/>
      <c r="E1" s="15"/>
      <c r="F1" s="15"/>
      <c r="G1" s="2"/>
      <c r="H1" s="4"/>
      <c r="I1" s="4"/>
    </row>
    <row r="2" spans="1:9" ht="15.75" x14ac:dyDescent="0.25">
      <c r="A2" s="4"/>
      <c r="B2" s="15" t="s">
        <v>72</v>
      </c>
      <c r="C2" s="4"/>
      <c r="D2" s="4"/>
      <c r="E2" s="4"/>
      <c r="F2" s="4"/>
      <c r="G2" s="2"/>
      <c r="H2" s="4"/>
      <c r="I2" s="4"/>
    </row>
    <row r="3" spans="1:9" ht="12.75" customHeight="1" x14ac:dyDescent="0.25">
      <c r="A3" s="4"/>
      <c r="B3" s="4"/>
      <c r="C3" s="4"/>
      <c r="D3" s="4"/>
      <c r="E3" s="4"/>
      <c r="F3" s="4"/>
      <c r="G3" s="2"/>
      <c r="H3" s="4"/>
      <c r="I3" s="4"/>
    </row>
    <row r="4" spans="1:9" ht="12.75" customHeight="1" x14ac:dyDescent="0.25">
      <c r="A4" s="4"/>
      <c r="B4" s="4"/>
      <c r="C4" s="4"/>
      <c r="D4" s="4"/>
      <c r="E4" s="4"/>
      <c r="F4" s="4"/>
      <c r="G4" s="2"/>
      <c r="H4" s="4"/>
      <c r="I4" s="4"/>
    </row>
    <row r="5" spans="1:9" ht="78" customHeight="1" x14ac:dyDescent="0.25">
      <c r="A5" s="95" t="s">
        <v>121</v>
      </c>
      <c r="B5" s="95"/>
      <c r="C5" s="16"/>
      <c r="D5" s="16"/>
      <c r="E5" s="16"/>
      <c r="F5" s="16"/>
      <c r="G5" s="2"/>
      <c r="H5" s="4"/>
      <c r="I5" s="4"/>
    </row>
    <row r="6" spans="1:9" ht="12.75" customHeight="1" x14ac:dyDescent="0.25">
      <c r="A6" s="4"/>
      <c r="B6" s="4"/>
      <c r="C6" s="4"/>
      <c r="D6" s="4"/>
      <c r="E6" s="4"/>
      <c r="F6" s="4"/>
      <c r="G6" s="2"/>
      <c r="H6" s="4"/>
      <c r="I6" s="4"/>
    </row>
    <row r="7" spans="1:9" ht="12.75" customHeight="1" x14ac:dyDescent="0.25">
      <c r="A7" s="4"/>
      <c r="B7" s="15" t="s">
        <v>71</v>
      </c>
      <c r="C7" s="4"/>
      <c r="D7" s="4"/>
      <c r="E7" s="4"/>
      <c r="F7" s="4"/>
      <c r="G7" s="2"/>
      <c r="H7" s="4"/>
      <c r="I7" s="4"/>
    </row>
    <row r="8" spans="1:9" ht="15.75" x14ac:dyDescent="0.25">
      <c r="A8" s="14" t="s">
        <v>70</v>
      </c>
      <c r="B8" s="13" t="s">
        <v>69</v>
      </c>
      <c r="C8" s="4"/>
      <c r="D8" s="4"/>
      <c r="E8" s="4"/>
      <c r="F8" s="4"/>
      <c r="G8" s="4"/>
      <c r="H8" s="4"/>
      <c r="I8" s="4"/>
    </row>
    <row r="9" spans="1:9" ht="15.75" x14ac:dyDescent="0.25">
      <c r="A9" s="12" t="s">
        <v>68</v>
      </c>
      <c r="B9" s="9">
        <v>5608</v>
      </c>
      <c r="C9" s="4"/>
      <c r="D9" s="4"/>
      <c r="E9" s="4"/>
      <c r="F9" s="4"/>
      <c r="G9" s="4"/>
      <c r="H9" s="4"/>
      <c r="I9" s="4"/>
    </row>
    <row r="10" spans="1:9" ht="15.75" x14ac:dyDescent="0.25">
      <c r="A10" s="10" t="s">
        <v>66</v>
      </c>
      <c r="B10" s="9">
        <v>7530</v>
      </c>
      <c r="C10" s="4"/>
      <c r="D10" s="4"/>
      <c r="E10" s="4"/>
      <c r="F10" s="4"/>
      <c r="G10" s="4"/>
      <c r="H10" s="4"/>
      <c r="I10" s="4"/>
    </row>
    <row r="11" spans="1:9" ht="15.75" x14ac:dyDescent="0.25">
      <c r="A11" s="10" t="s">
        <v>65</v>
      </c>
      <c r="B11" s="9">
        <v>12000</v>
      </c>
      <c r="C11" s="4"/>
      <c r="D11" s="4"/>
      <c r="E11" s="4"/>
      <c r="F11" s="4"/>
      <c r="G11" s="4"/>
      <c r="H11" s="4"/>
      <c r="I11" s="4"/>
    </row>
    <row r="12" spans="1:9" ht="15.75" x14ac:dyDescent="0.25">
      <c r="A12" s="10" t="s">
        <v>64</v>
      </c>
      <c r="B12" s="9">
        <v>12000</v>
      </c>
      <c r="C12" s="4"/>
      <c r="D12" s="4"/>
      <c r="E12" s="4"/>
      <c r="F12" s="4"/>
      <c r="G12" s="4"/>
      <c r="H12" s="4"/>
      <c r="I12" s="4"/>
    </row>
    <row r="13" spans="1:9" ht="15.75" x14ac:dyDescent="0.25">
      <c r="A13" s="10" t="s">
        <v>62</v>
      </c>
      <c r="B13" s="9">
        <v>12000</v>
      </c>
      <c r="C13" s="4"/>
      <c r="D13" s="4"/>
      <c r="E13" s="4"/>
      <c r="F13" s="4"/>
      <c r="G13" s="4"/>
      <c r="H13" s="4"/>
      <c r="I13" s="4"/>
    </row>
    <row r="14" spans="1:9" ht="15.75" x14ac:dyDescent="0.25">
      <c r="A14" s="10" t="s">
        <v>60</v>
      </c>
      <c r="B14" s="9">
        <v>9350</v>
      </c>
      <c r="C14" s="4"/>
      <c r="D14" s="4"/>
      <c r="E14" s="4"/>
      <c r="F14" s="4"/>
      <c r="G14" s="4"/>
      <c r="H14" s="4"/>
      <c r="I14" s="4"/>
    </row>
    <row r="15" spans="1:9" ht="15.75" x14ac:dyDescent="0.25">
      <c r="A15" s="10" t="s">
        <v>58</v>
      </c>
      <c r="B15" s="9">
        <v>9300</v>
      </c>
      <c r="C15" s="4"/>
      <c r="D15" s="4"/>
      <c r="E15" s="4"/>
      <c r="F15" s="4"/>
      <c r="G15" s="4"/>
      <c r="H15" s="4"/>
      <c r="I15" s="4"/>
    </row>
    <row r="16" spans="1:9" ht="15.75" x14ac:dyDescent="0.25">
      <c r="A16" s="10" t="s">
        <v>56</v>
      </c>
      <c r="B16" s="9">
        <v>8300</v>
      </c>
      <c r="C16" s="4"/>
      <c r="D16" s="4"/>
      <c r="E16" s="4"/>
      <c r="F16" s="4"/>
      <c r="G16" s="4"/>
      <c r="H16" s="4"/>
      <c r="I16" s="4"/>
    </row>
    <row r="17" spans="1:9" ht="15.75" x14ac:dyDescent="0.25">
      <c r="A17" s="10" t="s">
        <v>54</v>
      </c>
      <c r="B17" s="9">
        <v>3000</v>
      </c>
      <c r="C17" s="4"/>
      <c r="D17" s="4"/>
      <c r="E17" s="4"/>
      <c r="F17" s="4"/>
      <c r="G17" s="4"/>
      <c r="H17" s="4"/>
      <c r="I17" s="4"/>
    </row>
    <row r="18" spans="1:9" ht="15.75" x14ac:dyDescent="0.25">
      <c r="A18" s="10" t="s">
        <v>53</v>
      </c>
      <c r="B18" s="9">
        <v>9200</v>
      </c>
      <c r="C18" s="4"/>
      <c r="D18" s="4"/>
      <c r="E18" s="4"/>
      <c r="F18" s="4"/>
      <c r="G18" s="4"/>
      <c r="H18" s="4"/>
      <c r="I18" s="4"/>
    </row>
    <row r="19" spans="1:9" ht="15.75" x14ac:dyDescent="0.25">
      <c r="A19" s="10" t="s">
        <v>51</v>
      </c>
      <c r="B19" s="9">
        <v>6400</v>
      </c>
      <c r="C19" s="4"/>
      <c r="D19" s="4"/>
      <c r="E19" s="4"/>
      <c r="F19" s="4"/>
      <c r="G19" s="4"/>
      <c r="H19" s="4"/>
      <c r="I19" s="4"/>
    </row>
    <row r="20" spans="1:9" ht="15.75" x14ac:dyDescent="0.25">
      <c r="A20" s="10" t="s">
        <v>48</v>
      </c>
      <c r="B20" s="9">
        <v>5088.2</v>
      </c>
      <c r="C20" s="4"/>
      <c r="D20" s="4"/>
      <c r="E20" s="4"/>
      <c r="F20" s="4"/>
      <c r="G20" s="4"/>
      <c r="H20" s="4"/>
      <c r="I20" s="4"/>
    </row>
    <row r="21" spans="1:9" ht="15.75" x14ac:dyDescent="0.25">
      <c r="A21" s="10" t="s">
        <v>46</v>
      </c>
      <c r="B21" s="9">
        <v>8700</v>
      </c>
      <c r="C21" s="4"/>
      <c r="D21" s="4"/>
      <c r="E21" s="4"/>
      <c r="F21" s="4"/>
      <c r="G21" s="4"/>
      <c r="H21" s="4"/>
      <c r="I21" s="4"/>
    </row>
    <row r="22" spans="1:9" ht="15.75" x14ac:dyDescent="0.25">
      <c r="A22" s="10" t="s">
        <v>44</v>
      </c>
      <c r="B22" s="9">
        <v>10200</v>
      </c>
      <c r="C22" s="4"/>
      <c r="D22" s="4"/>
      <c r="E22" s="4"/>
      <c r="F22" s="4"/>
      <c r="G22" s="4"/>
      <c r="H22" s="4"/>
      <c r="I22" s="4"/>
    </row>
    <row r="23" spans="1:9" ht="15.75" x14ac:dyDescent="0.25">
      <c r="A23" s="10" t="s">
        <v>42</v>
      </c>
      <c r="B23" s="9">
        <v>8240</v>
      </c>
      <c r="C23" s="4"/>
      <c r="D23" s="4"/>
      <c r="E23" s="4"/>
      <c r="F23" s="4"/>
      <c r="G23" s="4"/>
      <c r="H23" s="4"/>
      <c r="I23" s="4"/>
    </row>
    <row r="24" spans="1:9" ht="15.75" x14ac:dyDescent="0.25">
      <c r="A24" s="10" t="s">
        <v>41</v>
      </c>
      <c r="B24" s="9">
        <v>9200</v>
      </c>
      <c r="C24" s="4"/>
      <c r="D24" s="4"/>
      <c r="E24" s="4"/>
      <c r="F24" s="4"/>
      <c r="G24" s="4"/>
      <c r="H24" s="4"/>
      <c r="I24" s="4"/>
    </row>
    <row r="25" spans="1:9" ht="15.75" x14ac:dyDescent="0.25">
      <c r="A25" s="10" t="s">
        <v>39</v>
      </c>
      <c r="B25" s="9">
        <v>6140</v>
      </c>
      <c r="C25" s="4"/>
      <c r="D25" s="4"/>
      <c r="E25" s="4"/>
      <c r="F25" s="4"/>
      <c r="G25" s="4"/>
      <c r="H25" s="4"/>
      <c r="I25" s="4"/>
    </row>
    <row r="26" spans="1:9" ht="15.75" x14ac:dyDescent="0.25">
      <c r="A26" s="10" t="s">
        <v>37</v>
      </c>
      <c r="B26" s="9">
        <v>6140</v>
      </c>
      <c r="C26" s="4"/>
      <c r="D26" s="4"/>
      <c r="E26" s="4"/>
      <c r="F26" s="4"/>
      <c r="G26" s="4"/>
      <c r="H26" s="4"/>
      <c r="I26" s="4"/>
    </row>
    <row r="27" spans="1:9" ht="15.75" x14ac:dyDescent="0.25">
      <c r="A27" s="10" t="s">
        <v>35</v>
      </c>
      <c r="B27" s="9">
        <v>8460</v>
      </c>
      <c r="C27" s="4"/>
      <c r="D27" s="4"/>
      <c r="E27" s="4"/>
      <c r="F27" s="4"/>
      <c r="G27" s="4"/>
      <c r="H27" s="4"/>
      <c r="I27" s="4"/>
    </row>
    <row r="28" spans="1:9" ht="15.75" x14ac:dyDescent="0.25">
      <c r="A28" s="10" t="s">
        <v>33</v>
      </c>
      <c r="B28" s="9">
        <v>5264</v>
      </c>
      <c r="C28" s="4"/>
      <c r="D28" s="4"/>
      <c r="E28" s="4"/>
      <c r="F28" s="4"/>
      <c r="G28" s="4"/>
      <c r="H28" s="4"/>
      <c r="I28" s="4"/>
    </row>
    <row r="29" spans="1:9" ht="15.75" x14ac:dyDescent="0.25">
      <c r="A29" s="10" t="s">
        <v>31</v>
      </c>
      <c r="B29" s="9">
        <v>6140</v>
      </c>
      <c r="C29" s="4"/>
      <c r="D29" s="4"/>
      <c r="E29" s="4"/>
      <c r="F29" s="4"/>
      <c r="G29" s="4"/>
      <c r="H29" s="4"/>
      <c r="I29" s="4"/>
    </row>
    <row r="30" spans="1:9" ht="15.75" x14ac:dyDescent="0.25">
      <c r="A30" s="10" t="s">
        <v>29</v>
      </c>
      <c r="B30" s="9">
        <v>5960</v>
      </c>
      <c r="C30" s="4"/>
      <c r="D30" s="4"/>
      <c r="E30" s="4"/>
      <c r="F30" s="4"/>
      <c r="G30" s="4"/>
      <c r="H30" s="4"/>
      <c r="I30" s="4"/>
    </row>
    <row r="31" spans="1:9" ht="15.75" x14ac:dyDescent="0.25">
      <c r="A31" s="10" t="s">
        <v>27</v>
      </c>
      <c r="B31" s="9">
        <v>11400</v>
      </c>
      <c r="C31" s="4"/>
      <c r="D31" s="4"/>
      <c r="E31" s="4"/>
      <c r="F31" s="4"/>
      <c r="G31" s="4"/>
      <c r="H31" s="4"/>
      <c r="I31" s="4"/>
    </row>
    <row r="32" spans="1:9" ht="15.75" x14ac:dyDescent="0.25">
      <c r="A32" s="10" t="s">
        <v>25</v>
      </c>
      <c r="B32" s="9">
        <v>12000</v>
      </c>
      <c r="C32" s="4"/>
      <c r="D32" s="4"/>
      <c r="E32" s="4"/>
      <c r="F32" s="4"/>
      <c r="G32" s="4"/>
      <c r="H32" s="4"/>
      <c r="I32" s="4"/>
    </row>
    <row r="33" spans="1:9" ht="15.75" x14ac:dyDescent="0.25">
      <c r="A33" s="10" t="s">
        <v>22</v>
      </c>
      <c r="B33" s="9">
        <v>7400</v>
      </c>
      <c r="C33" s="4"/>
      <c r="D33" s="4"/>
      <c r="E33" s="4"/>
      <c r="F33" s="4"/>
      <c r="G33" s="4"/>
      <c r="H33" s="4"/>
      <c r="I33" s="4"/>
    </row>
    <row r="34" spans="1:9" ht="15.75" x14ac:dyDescent="0.25">
      <c r="A34" s="10" t="s">
        <v>20</v>
      </c>
      <c r="B34" s="9">
        <v>9350</v>
      </c>
      <c r="C34" s="4"/>
      <c r="D34" s="4"/>
      <c r="E34" s="4"/>
      <c r="F34" s="4"/>
      <c r="G34" s="4"/>
      <c r="H34" s="4"/>
      <c r="I34" s="4"/>
    </row>
    <row r="35" spans="1:9" ht="15.75" x14ac:dyDescent="0.25">
      <c r="A35" s="10" t="s">
        <v>18</v>
      </c>
      <c r="B35" s="9">
        <v>7309.6</v>
      </c>
      <c r="C35" s="4"/>
      <c r="D35" s="4"/>
      <c r="E35" s="4"/>
      <c r="F35" s="4"/>
      <c r="G35" s="4"/>
      <c r="H35" s="4"/>
      <c r="I35" s="4"/>
    </row>
    <row r="36" spans="1:9" ht="15.75" x14ac:dyDescent="0.25">
      <c r="A36" s="10" t="s">
        <v>16</v>
      </c>
      <c r="B36" s="9">
        <v>5790.4</v>
      </c>
      <c r="C36" s="4"/>
      <c r="D36" s="4"/>
      <c r="E36" s="4"/>
      <c r="F36" s="4"/>
      <c r="G36" s="4"/>
      <c r="H36" s="4"/>
      <c r="I36" s="4"/>
    </row>
    <row r="37" spans="1:9" ht="15.75" x14ac:dyDescent="0.25">
      <c r="A37" s="10" t="s">
        <v>14</v>
      </c>
      <c r="B37" s="9">
        <v>7190</v>
      </c>
      <c r="C37" s="4"/>
      <c r="D37" s="4"/>
      <c r="E37" s="4"/>
      <c r="F37" s="4"/>
      <c r="G37" s="4"/>
      <c r="H37" s="4"/>
      <c r="I37" s="4"/>
    </row>
    <row r="38" spans="1:9" ht="15.75" x14ac:dyDescent="0.25">
      <c r="A38" s="10" t="s">
        <v>12</v>
      </c>
      <c r="B38" s="9">
        <v>9355</v>
      </c>
      <c r="C38" s="4"/>
      <c r="D38" s="4"/>
      <c r="E38" s="4"/>
      <c r="F38" s="4"/>
      <c r="G38" s="4"/>
      <c r="H38" s="4"/>
      <c r="I38" s="4"/>
    </row>
    <row r="39" spans="1:9" ht="15.75" x14ac:dyDescent="0.25">
      <c r="A39" s="6" t="s">
        <v>5</v>
      </c>
      <c r="B39" s="5">
        <v>244015.2</v>
      </c>
      <c r="C39" s="4"/>
      <c r="D39" s="4"/>
      <c r="E39" s="4"/>
      <c r="F39" s="4"/>
      <c r="G39" s="4"/>
      <c r="H39" s="4"/>
      <c r="I39" s="4"/>
    </row>
    <row r="40" spans="1:9" ht="15.75" x14ac:dyDescent="0.25">
      <c r="A40" s="6" t="s">
        <v>4</v>
      </c>
      <c r="B40" s="5"/>
      <c r="C40" s="4"/>
      <c r="D40" s="4"/>
      <c r="E40" s="4"/>
      <c r="F40" s="4"/>
      <c r="G40" s="4"/>
      <c r="H40" s="4"/>
      <c r="I40" s="4"/>
    </row>
    <row r="41" spans="1:9" ht="15.75" x14ac:dyDescent="0.25">
      <c r="A41" s="6" t="s">
        <v>3</v>
      </c>
      <c r="B41" s="5">
        <v>244015.2</v>
      </c>
      <c r="C41" s="4"/>
      <c r="D41" s="4"/>
      <c r="E41" s="4"/>
      <c r="F41" s="4"/>
      <c r="G41" s="4"/>
      <c r="H41" s="4"/>
      <c r="I41" s="4"/>
    </row>
    <row r="42" spans="1:9" ht="13.5" customHeight="1" x14ac:dyDescent="0.25">
      <c r="A42" s="4"/>
      <c r="B42" s="4"/>
      <c r="C42" s="4"/>
      <c r="D42" s="4"/>
      <c r="E42" s="4"/>
      <c r="F42" s="4"/>
      <c r="G42" s="4"/>
      <c r="H42" s="4"/>
      <c r="I42" s="4"/>
    </row>
    <row r="43" spans="1:9" ht="13.5" customHeight="1" x14ac:dyDescent="0.25">
      <c r="A43" s="4"/>
      <c r="B43" s="4"/>
      <c r="C43" s="4"/>
      <c r="D43" s="4"/>
      <c r="E43" s="4"/>
      <c r="F43" s="4"/>
      <c r="G43" s="4"/>
      <c r="H43" s="4"/>
      <c r="I43" s="4"/>
    </row>
    <row r="44" spans="1:9" ht="12.75" customHeight="1" x14ac:dyDescent="0.25">
      <c r="A44" s="3" t="s">
        <v>0</v>
      </c>
      <c r="B44" s="3"/>
      <c r="C44" s="2"/>
      <c r="D44" s="2"/>
      <c r="E44" s="2"/>
      <c r="F44" s="2"/>
      <c r="G44" s="2"/>
      <c r="H44" s="2"/>
      <c r="I44" s="2"/>
    </row>
  </sheetData>
  <mergeCells count="1">
    <mergeCell ref="A5:B5"/>
  </mergeCells>
  <printOptions horizontalCentered="1"/>
  <pageMargins left="0.59055118110236227" right="0.59055118110236227" top="0.78740157480314965" bottom="0.98425196850393704" header="0.51181102362204722" footer="0.51181102362204722"/>
  <pageSetup paperSize="9" scale="95" fitToHeight="0" orientation="portrait" r:id="rId1"/>
  <headerFooter alignWithMargins="0">
    <oddFooter>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1"/>
  <sheetViews>
    <sheetView showGridLines="0" view="pageBreakPreview" topLeftCell="A4" zoomScale="85" zoomScaleNormal="100" zoomScaleSheetLayoutView="85" workbookViewId="0">
      <selection activeCell="E79" sqref="E79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6" width="9.140625" style="1" customWidth="1"/>
    <col min="247" max="16384" width="9.140625" style="1"/>
  </cols>
  <sheetData>
    <row r="1" spans="1:2" ht="15.75" x14ac:dyDescent="0.25">
      <c r="A1" s="15"/>
      <c r="B1" s="15" t="s">
        <v>124</v>
      </c>
    </row>
    <row r="2" spans="1:2" ht="15.75" x14ac:dyDescent="0.25">
      <c r="A2" s="4"/>
      <c r="B2" s="15" t="s">
        <v>72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67.5" customHeight="1" x14ac:dyDescent="0.2">
      <c r="A5" s="95" t="s">
        <v>123</v>
      </c>
      <c r="B5" s="95"/>
    </row>
    <row r="6" spans="1:2" ht="12.75" customHeight="1" x14ac:dyDescent="0.25">
      <c r="A6" s="4"/>
      <c r="B6" s="4"/>
    </row>
    <row r="7" spans="1:2" ht="12.75" customHeight="1" x14ac:dyDescent="0.25">
      <c r="A7" s="4"/>
      <c r="B7" s="15" t="s">
        <v>71</v>
      </c>
    </row>
    <row r="8" spans="1:2" ht="15.75" x14ac:dyDescent="0.2">
      <c r="A8" s="14" t="s">
        <v>70</v>
      </c>
      <c r="B8" s="13" t="s">
        <v>69</v>
      </c>
    </row>
    <row r="9" spans="1:2" ht="15.75" x14ac:dyDescent="0.25">
      <c r="A9" s="35" t="s">
        <v>66</v>
      </c>
      <c r="B9" s="9">
        <v>2800</v>
      </c>
    </row>
    <row r="10" spans="1:2" ht="15.75" x14ac:dyDescent="0.25">
      <c r="A10" s="35" t="s">
        <v>62</v>
      </c>
      <c r="B10" s="9">
        <v>5545</v>
      </c>
    </row>
    <row r="11" spans="1:2" ht="15.75" x14ac:dyDescent="0.25">
      <c r="A11" s="35" t="s">
        <v>58</v>
      </c>
      <c r="B11" s="9">
        <v>950</v>
      </c>
    </row>
    <row r="12" spans="1:2" ht="15.75" x14ac:dyDescent="0.25">
      <c r="A12" s="35" t="s">
        <v>56</v>
      </c>
      <c r="B12" s="9">
        <v>20732</v>
      </c>
    </row>
    <row r="13" spans="1:2" ht="15.75" x14ac:dyDescent="0.25">
      <c r="A13" s="35" t="s">
        <v>48</v>
      </c>
      <c r="B13" s="9">
        <v>2100</v>
      </c>
    </row>
    <row r="14" spans="1:2" ht="15.75" x14ac:dyDescent="0.25">
      <c r="A14" s="35" t="s">
        <v>46</v>
      </c>
      <c r="B14" s="9">
        <v>1500</v>
      </c>
    </row>
    <row r="15" spans="1:2" ht="15.75" x14ac:dyDescent="0.25">
      <c r="A15" s="35" t="s">
        <v>44</v>
      </c>
      <c r="B15" s="9">
        <v>3780</v>
      </c>
    </row>
    <row r="16" spans="1:2" ht="15.75" x14ac:dyDescent="0.25">
      <c r="A16" s="35" t="s">
        <v>42</v>
      </c>
      <c r="B16" s="9">
        <v>23000</v>
      </c>
    </row>
    <row r="17" spans="1:2" ht="15.75" x14ac:dyDescent="0.25">
      <c r="A17" s="35" t="s">
        <v>39</v>
      </c>
      <c r="B17" s="9">
        <v>10000</v>
      </c>
    </row>
    <row r="18" spans="1:2" ht="15.75" x14ac:dyDescent="0.25">
      <c r="A18" s="35" t="s">
        <v>33</v>
      </c>
      <c r="B18" s="9">
        <v>943</v>
      </c>
    </row>
    <row r="19" spans="1:2" ht="15.75" x14ac:dyDescent="0.25">
      <c r="A19" s="35" t="s">
        <v>29</v>
      </c>
      <c r="B19" s="9">
        <v>7300</v>
      </c>
    </row>
    <row r="20" spans="1:2" ht="15.75" x14ac:dyDescent="0.25">
      <c r="A20" s="35" t="s">
        <v>27</v>
      </c>
      <c r="B20" s="9">
        <v>15600</v>
      </c>
    </row>
    <row r="21" spans="1:2" ht="15.75" x14ac:dyDescent="0.25">
      <c r="A21" s="35" t="s">
        <v>16</v>
      </c>
      <c r="B21" s="9">
        <v>100</v>
      </c>
    </row>
    <row r="22" spans="1:2" ht="15.75" x14ac:dyDescent="0.25">
      <c r="A22" s="35" t="s">
        <v>10</v>
      </c>
      <c r="B22" s="9">
        <v>8450</v>
      </c>
    </row>
    <row r="23" spans="1:2" ht="15.75" x14ac:dyDescent="0.25">
      <c r="A23" s="35" t="s">
        <v>9</v>
      </c>
      <c r="B23" s="9">
        <v>16050</v>
      </c>
    </row>
    <row r="24" spans="1:2" ht="15.75" x14ac:dyDescent="0.25">
      <c r="A24" s="35" t="s">
        <v>6</v>
      </c>
      <c r="B24" s="7">
        <v>31050</v>
      </c>
    </row>
    <row r="25" spans="1:2" ht="15.75" x14ac:dyDescent="0.25">
      <c r="A25" s="37" t="s">
        <v>5</v>
      </c>
      <c r="B25" s="5">
        <v>149900</v>
      </c>
    </row>
    <row r="26" spans="1:2" ht="15.75" x14ac:dyDescent="0.25">
      <c r="A26" s="37" t="s">
        <v>4</v>
      </c>
      <c r="B26" s="51"/>
    </row>
    <row r="27" spans="1:2" ht="15.75" x14ac:dyDescent="0.25">
      <c r="A27" s="37" t="s">
        <v>3</v>
      </c>
      <c r="B27" s="68">
        <v>94350</v>
      </c>
    </row>
    <row r="28" spans="1:2" ht="15.75" x14ac:dyDescent="0.25">
      <c r="A28" s="37" t="s">
        <v>1</v>
      </c>
      <c r="B28" s="68">
        <v>55550</v>
      </c>
    </row>
    <row r="29" spans="1:2" ht="13.5" customHeight="1" x14ac:dyDescent="0.25">
      <c r="A29" s="4"/>
      <c r="B29" s="4"/>
    </row>
    <row r="30" spans="1:2" ht="13.5" customHeight="1" x14ac:dyDescent="0.25">
      <c r="A30" s="4"/>
      <c r="B30" s="4"/>
    </row>
    <row r="31" spans="1:2" ht="12.75" customHeight="1" x14ac:dyDescent="0.25">
      <c r="A31" s="3" t="s">
        <v>0</v>
      </c>
      <c r="B31" s="3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1"/>
  <sheetViews>
    <sheetView showGridLines="0" view="pageBreakPreview" topLeftCell="A11" zoomScale="85" zoomScaleNormal="100" zoomScaleSheetLayoutView="85" workbookViewId="0">
      <selection activeCell="E79" sqref="E79"/>
    </sheetView>
  </sheetViews>
  <sheetFormatPr defaultColWidth="9.140625" defaultRowHeight="12.75" x14ac:dyDescent="0.2"/>
  <cols>
    <col min="1" max="1" width="50" style="1" customWidth="1"/>
    <col min="2" max="2" width="29" style="1" customWidth="1"/>
    <col min="3" max="246" width="9.140625" style="1" customWidth="1"/>
    <col min="247" max="16384" width="9.140625" style="1"/>
  </cols>
  <sheetData>
    <row r="1" spans="1:2" ht="15.75" x14ac:dyDescent="0.25">
      <c r="A1" s="15"/>
      <c r="B1" s="15" t="s">
        <v>126</v>
      </c>
    </row>
    <row r="2" spans="1:2" ht="15.75" x14ac:dyDescent="0.25">
      <c r="A2" s="4"/>
      <c r="B2" s="15" t="s">
        <v>72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46.5" customHeight="1" x14ac:dyDescent="0.2">
      <c r="A5" s="95" t="s">
        <v>125</v>
      </c>
      <c r="B5" s="95"/>
    </row>
    <row r="6" spans="1:2" ht="12.75" customHeight="1" x14ac:dyDescent="0.25">
      <c r="A6" s="4"/>
      <c r="B6" s="4"/>
    </row>
    <row r="7" spans="1:2" ht="12.75" customHeight="1" x14ac:dyDescent="0.25">
      <c r="A7" s="4"/>
      <c r="B7" s="15" t="s">
        <v>71</v>
      </c>
    </row>
    <row r="8" spans="1:2" ht="15.75" x14ac:dyDescent="0.2">
      <c r="A8" s="14" t="s">
        <v>70</v>
      </c>
      <c r="B8" s="13" t="s">
        <v>69</v>
      </c>
    </row>
    <row r="9" spans="1:2" ht="15.75" x14ac:dyDescent="0.25">
      <c r="A9" s="35" t="s">
        <v>66</v>
      </c>
      <c r="B9" s="56">
        <v>17996</v>
      </c>
    </row>
    <row r="10" spans="1:2" ht="15.75" x14ac:dyDescent="0.25">
      <c r="A10" s="35" t="s">
        <v>65</v>
      </c>
      <c r="B10" s="56">
        <v>21634</v>
      </c>
    </row>
    <row r="11" spans="1:2" ht="15.75" x14ac:dyDescent="0.25">
      <c r="A11" s="35" t="s">
        <v>64</v>
      </c>
      <c r="B11" s="56">
        <v>9753</v>
      </c>
    </row>
    <row r="12" spans="1:2" ht="15.75" x14ac:dyDescent="0.25">
      <c r="A12" s="35" t="s">
        <v>60</v>
      </c>
      <c r="B12" s="56">
        <v>5687</v>
      </c>
    </row>
    <row r="13" spans="1:2" ht="15.75" x14ac:dyDescent="0.25">
      <c r="A13" s="35" t="s">
        <v>56</v>
      </c>
      <c r="B13" s="56">
        <v>17746</v>
      </c>
    </row>
    <row r="14" spans="1:2" ht="15.75" x14ac:dyDescent="0.25">
      <c r="A14" s="35" t="s">
        <v>53</v>
      </c>
      <c r="B14" s="56">
        <v>25721</v>
      </c>
    </row>
    <row r="15" spans="1:2" ht="15.75" x14ac:dyDescent="0.25">
      <c r="A15" s="35" t="s">
        <v>48</v>
      </c>
      <c r="B15" s="56">
        <v>2624</v>
      </c>
    </row>
    <row r="16" spans="1:2" ht="15.75" x14ac:dyDescent="0.25">
      <c r="A16" s="35" t="s">
        <v>46</v>
      </c>
      <c r="B16" s="56">
        <v>4184</v>
      </c>
    </row>
    <row r="17" spans="1:2" ht="15.75" x14ac:dyDescent="0.25">
      <c r="A17" s="35" t="s">
        <v>44</v>
      </c>
      <c r="B17" s="56">
        <v>25528</v>
      </c>
    </row>
    <row r="18" spans="1:2" ht="15.75" x14ac:dyDescent="0.25">
      <c r="A18" s="35" t="s">
        <v>41</v>
      </c>
      <c r="B18" s="56">
        <v>17510</v>
      </c>
    </row>
    <row r="19" spans="1:2" ht="15.75" x14ac:dyDescent="0.25">
      <c r="A19" s="35" t="s">
        <v>39</v>
      </c>
      <c r="B19" s="56">
        <v>29680</v>
      </c>
    </row>
    <row r="20" spans="1:2" ht="15.75" x14ac:dyDescent="0.25">
      <c r="A20" s="35" t="s">
        <v>37</v>
      </c>
      <c r="B20" s="56">
        <v>2768</v>
      </c>
    </row>
    <row r="21" spans="1:2" ht="15.75" x14ac:dyDescent="0.25">
      <c r="A21" s="35" t="s">
        <v>35</v>
      </c>
      <c r="B21" s="56">
        <v>63509</v>
      </c>
    </row>
    <row r="22" spans="1:2" ht="15.75" x14ac:dyDescent="0.25">
      <c r="A22" s="35" t="s">
        <v>33</v>
      </c>
      <c r="B22" s="56">
        <v>5596</v>
      </c>
    </row>
    <row r="23" spans="1:2" ht="15.75" x14ac:dyDescent="0.25">
      <c r="A23" s="35" t="s">
        <v>31</v>
      </c>
      <c r="B23" s="56">
        <v>5276</v>
      </c>
    </row>
    <row r="24" spans="1:2" ht="15.75" x14ac:dyDescent="0.25">
      <c r="A24" s="35" t="s">
        <v>29</v>
      </c>
      <c r="B24" s="56">
        <v>27530</v>
      </c>
    </row>
    <row r="25" spans="1:2" ht="15.75" x14ac:dyDescent="0.25">
      <c r="A25" s="35" t="s">
        <v>27</v>
      </c>
      <c r="B25" s="56">
        <v>36974</v>
      </c>
    </row>
    <row r="26" spans="1:2" ht="15.75" x14ac:dyDescent="0.25">
      <c r="A26" s="35" t="s">
        <v>25</v>
      </c>
      <c r="B26" s="56">
        <v>21210</v>
      </c>
    </row>
    <row r="27" spans="1:2" ht="15.75" x14ac:dyDescent="0.25">
      <c r="A27" s="35" t="s">
        <v>22</v>
      </c>
      <c r="B27" s="56">
        <v>22612</v>
      </c>
    </row>
    <row r="28" spans="1:2" ht="15.75" x14ac:dyDescent="0.25">
      <c r="A28" s="35" t="s">
        <v>20</v>
      </c>
      <c r="B28" s="56">
        <v>2577</v>
      </c>
    </row>
    <row r="29" spans="1:2" ht="15.75" x14ac:dyDescent="0.25">
      <c r="A29" s="35" t="s">
        <v>18</v>
      </c>
      <c r="B29" s="56">
        <v>18230</v>
      </c>
    </row>
    <row r="30" spans="1:2" ht="15.75" x14ac:dyDescent="0.25">
      <c r="A30" s="35" t="s">
        <v>16</v>
      </c>
      <c r="B30" s="56">
        <v>90516</v>
      </c>
    </row>
    <row r="31" spans="1:2" ht="15.75" x14ac:dyDescent="0.25">
      <c r="A31" s="35" t="s">
        <v>14</v>
      </c>
      <c r="B31" s="57">
        <v>20367</v>
      </c>
    </row>
    <row r="32" spans="1:2" ht="15.75" x14ac:dyDescent="0.25">
      <c r="A32" s="35" t="s">
        <v>12</v>
      </c>
      <c r="B32" s="56">
        <v>35459</v>
      </c>
    </row>
    <row r="33" spans="1:2" ht="15.75" x14ac:dyDescent="0.25">
      <c r="A33" s="35" t="s">
        <v>10</v>
      </c>
      <c r="B33" s="56">
        <v>36358</v>
      </c>
    </row>
    <row r="34" spans="1:2" ht="15.75" x14ac:dyDescent="0.25">
      <c r="A34" s="35" t="s">
        <v>172</v>
      </c>
      <c r="B34" s="56">
        <v>21295</v>
      </c>
    </row>
    <row r="35" spans="1:2" ht="15.75" x14ac:dyDescent="0.25">
      <c r="A35" s="37" t="s">
        <v>5</v>
      </c>
      <c r="B35" s="5">
        <v>588340</v>
      </c>
    </row>
    <row r="36" spans="1:2" ht="15.75" x14ac:dyDescent="0.25">
      <c r="A36" s="37" t="s">
        <v>4</v>
      </c>
      <c r="B36" s="51"/>
    </row>
    <row r="37" spans="1:2" ht="15.75" x14ac:dyDescent="0.25">
      <c r="A37" s="37" t="s">
        <v>3</v>
      </c>
      <c r="B37" s="50">
        <v>530687</v>
      </c>
    </row>
    <row r="38" spans="1:2" ht="15.75" x14ac:dyDescent="0.25">
      <c r="A38" s="37" t="s">
        <v>1</v>
      </c>
      <c r="B38" s="50">
        <v>57653</v>
      </c>
    </row>
    <row r="39" spans="1:2" ht="15.75" x14ac:dyDescent="0.25">
      <c r="A39" s="58"/>
      <c r="B39" s="59"/>
    </row>
    <row r="40" spans="1:2" ht="13.5" customHeight="1" x14ac:dyDescent="0.25">
      <c r="A40" s="4"/>
      <c r="B40" s="4"/>
    </row>
    <row r="41" spans="1:2" ht="12.75" customHeight="1" x14ac:dyDescent="0.25">
      <c r="A41" s="3" t="s">
        <v>0</v>
      </c>
      <c r="B41" s="3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view="pageBreakPreview" topLeftCell="A16" zoomScale="85" zoomScaleNormal="100" zoomScaleSheetLayoutView="85" workbookViewId="0">
      <selection activeCell="E79" sqref="E79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6" width="9.140625" style="1" customWidth="1"/>
    <col min="247" max="16384" width="9.140625" style="1"/>
  </cols>
  <sheetData>
    <row r="1" spans="1:2" ht="15.75" x14ac:dyDescent="0.25">
      <c r="A1" s="15"/>
      <c r="B1" s="15" t="s">
        <v>128</v>
      </c>
    </row>
    <row r="2" spans="1:2" ht="15.75" x14ac:dyDescent="0.25">
      <c r="A2" s="4"/>
      <c r="B2" s="15" t="s">
        <v>72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52.5" customHeight="1" x14ac:dyDescent="0.2">
      <c r="A5" s="95" t="s">
        <v>127</v>
      </c>
      <c r="B5" s="95"/>
    </row>
    <row r="6" spans="1:2" ht="12.75" customHeight="1" x14ac:dyDescent="0.25">
      <c r="A6" s="4"/>
      <c r="B6" s="4"/>
    </row>
    <row r="7" spans="1:2" ht="12.75" customHeight="1" x14ac:dyDescent="0.25">
      <c r="A7" s="4"/>
      <c r="B7" s="15" t="s">
        <v>71</v>
      </c>
    </row>
    <row r="8" spans="1:2" ht="15.75" x14ac:dyDescent="0.2">
      <c r="A8" s="14" t="s">
        <v>70</v>
      </c>
      <c r="B8" s="13" t="s">
        <v>69</v>
      </c>
    </row>
    <row r="9" spans="1:2" ht="15.75" x14ac:dyDescent="0.25">
      <c r="A9" s="12" t="s">
        <v>68</v>
      </c>
      <c r="B9" s="9">
        <v>11238.2</v>
      </c>
    </row>
    <row r="10" spans="1:2" ht="15.75" x14ac:dyDescent="0.25">
      <c r="A10" s="10" t="s">
        <v>66</v>
      </c>
      <c r="B10" s="9">
        <v>22428.799999999999</v>
      </c>
    </row>
    <row r="11" spans="1:2" ht="15.75" x14ac:dyDescent="0.25">
      <c r="A11" s="10" t="s">
        <v>65</v>
      </c>
      <c r="B11" s="9">
        <v>16660.400000000001</v>
      </c>
    </row>
    <row r="12" spans="1:2" ht="15.75" x14ac:dyDescent="0.25">
      <c r="A12" s="10" t="s">
        <v>64</v>
      </c>
      <c r="B12" s="9">
        <v>16080.3</v>
      </c>
    </row>
    <row r="13" spans="1:2" ht="15.75" x14ac:dyDescent="0.25">
      <c r="A13" s="10" t="s">
        <v>62</v>
      </c>
      <c r="B13" s="9">
        <v>11991.7</v>
      </c>
    </row>
    <row r="14" spans="1:2" ht="15.75" x14ac:dyDescent="0.25">
      <c r="A14" s="10" t="s">
        <v>60</v>
      </c>
      <c r="B14" s="9">
        <v>11520.2</v>
      </c>
    </row>
    <row r="15" spans="1:2" ht="15.75" x14ac:dyDescent="0.25">
      <c r="A15" s="10" t="s">
        <v>58</v>
      </c>
      <c r="B15" s="9">
        <v>25664.400000000001</v>
      </c>
    </row>
    <row r="16" spans="1:2" ht="15.75" x14ac:dyDescent="0.25">
      <c r="A16" s="10" t="s">
        <v>56</v>
      </c>
      <c r="B16" s="9">
        <v>23038.6</v>
      </c>
    </row>
    <row r="17" spans="1:2" ht="15.75" x14ac:dyDescent="0.25">
      <c r="A17" s="10" t="s">
        <v>54</v>
      </c>
      <c r="B17" s="9">
        <v>5536.4</v>
      </c>
    </row>
    <row r="18" spans="1:2" ht="15.75" x14ac:dyDescent="0.25">
      <c r="A18" s="10" t="s">
        <v>53</v>
      </c>
      <c r="B18" s="9">
        <v>11242.3</v>
      </c>
    </row>
    <row r="19" spans="1:2" ht="15.75" x14ac:dyDescent="0.25">
      <c r="A19" s="10" t="s">
        <v>51</v>
      </c>
      <c r="B19" s="9">
        <v>11033.7</v>
      </c>
    </row>
    <row r="20" spans="1:2" ht="15.75" x14ac:dyDescent="0.25">
      <c r="A20" s="10" t="s">
        <v>48</v>
      </c>
      <c r="B20" s="9">
        <v>3618.2</v>
      </c>
    </row>
    <row r="21" spans="1:2" ht="15.75" x14ac:dyDescent="0.25">
      <c r="A21" s="10" t="s">
        <v>46</v>
      </c>
      <c r="B21" s="9">
        <v>7492.2</v>
      </c>
    </row>
    <row r="22" spans="1:2" ht="15.75" x14ac:dyDescent="0.25">
      <c r="A22" s="10" t="s">
        <v>44</v>
      </c>
      <c r="B22" s="9">
        <v>10719.2</v>
      </c>
    </row>
    <row r="23" spans="1:2" ht="15.75" x14ac:dyDescent="0.25">
      <c r="A23" s="10" t="s">
        <v>42</v>
      </c>
      <c r="B23" s="9">
        <v>8007.4</v>
      </c>
    </row>
    <row r="24" spans="1:2" ht="15.75" x14ac:dyDescent="0.25">
      <c r="A24" s="10" t="s">
        <v>41</v>
      </c>
      <c r="B24" s="9">
        <v>3798.7</v>
      </c>
    </row>
    <row r="25" spans="1:2" ht="15.75" x14ac:dyDescent="0.25">
      <c r="A25" s="10" t="s">
        <v>39</v>
      </c>
      <c r="B25" s="9">
        <v>6958.1</v>
      </c>
    </row>
    <row r="26" spans="1:2" ht="15.75" x14ac:dyDescent="0.25">
      <c r="A26" s="10" t="s">
        <v>37</v>
      </c>
      <c r="B26" s="9">
        <v>6205.9</v>
      </c>
    </row>
    <row r="27" spans="1:2" ht="15.75" x14ac:dyDescent="0.25">
      <c r="A27" s="10" t="s">
        <v>35</v>
      </c>
      <c r="B27" s="9">
        <v>7541.1</v>
      </c>
    </row>
    <row r="28" spans="1:2" ht="15.75" x14ac:dyDescent="0.25">
      <c r="A28" s="10" t="s">
        <v>33</v>
      </c>
      <c r="B28" s="9">
        <v>8748.4</v>
      </c>
    </row>
    <row r="29" spans="1:2" ht="15.75" x14ac:dyDescent="0.25">
      <c r="A29" s="10" t="s">
        <v>31</v>
      </c>
      <c r="B29" s="9">
        <v>2407.1</v>
      </c>
    </row>
    <row r="30" spans="1:2" ht="15.75" x14ac:dyDescent="0.25">
      <c r="A30" s="10" t="s">
        <v>29</v>
      </c>
      <c r="B30" s="9">
        <v>8793.5</v>
      </c>
    </row>
    <row r="31" spans="1:2" ht="15.75" x14ac:dyDescent="0.25">
      <c r="A31" s="10" t="s">
        <v>27</v>
      </c>
      <c r="B31" s="9">
        <v>10531.1</v>
      </c>
    </row>
    <row r="32" spans="1:2" ht="15.75" x14ac:dyDescent="0.25">
      <c r="A32" s="10" t="s">
        <v>25</v>
      </c>
      <c r="B32" s="9">
        <v>10004.6</v>
      </c>
    </row>
    <row r="33" spans="1:2" ht="15.75" x14ac:dyDescent="0.25">
      <c r="A33" s="10" t="s">
        <v>22</v>
      </c>
      <c r="B33" s="9">
        <v>3610.7</v>
      </c>
    </row>
    <row r="34" spans="1:2" ht="15.75" x14ac:dyDescent="0.25">
      <c r="A34" s="10" t="s">
        <v>20</v>
      </c>
      <c r="B34" s="9">
        <v>10466.700000000001</v>
      </c>
    </row>
    <row r="35" spans="1:2" ht="15.75" x14ac:dyDescent="0.25">
      <c r="A35" s="10" t="s">
        <v>18</v>
      </c>
      <c r="B35" s="9">
        <v>6179.5</v>
      </c>
    </row>
    <row r="36" spans="1:2" ht="15.75" x14ac:dyDescent="0.25">
      <c r="A36" s="10" t="s">
        <v>16</v>
      </c>
      <c r="B36" s="9">
        <v>11283.3</v>
      </c>
    </row>
    <row r="37" spans="1:2" ht="15.75" x14ac:dyDescent="0.25">
      <c r="A37" s="10" t="s">
        <v>14</v>
      </c>
      <c r="B37" s="9">
        <v>5641.7</v>
      </c>
    </row>
    <row r="38" spans="1:2" ht="15.75" x14ac:dyDescent="0.25">
      <c r="A38" s="10" t="s">
        <v>12</v>
      </c>
      <c r="B38" s="9">
        <v>4272.6000000000004</v>
      </c>
    </row>
    <row r="39" spans="1:2" ht="15.75" x14ac:dyDescent="0.25">
      <c r="A39" s="10" t="s">
        <v>10</v>
      </c>
      <c r="B39" s="9">
        <v>5333.3</v>
      </c>
    </row>
    <row r="40" spans="1:2" ht="15.75" x14ac:dyDescent="0.25">
      <c r="A40" s="10" t="s">
        <v>9</v>
      </c>
      <c r="B40" s="9">
        <v>3975.5</v>
      </c>
    </row>
    <row r="41" spans="1:2" ht="15.75" x14ac:dyDescent="0.25">
      <c r="A41" s="10" t="s">
        <v>8</v>
      </c>
      <c r="B41" s="9">
        <v>2733.1</v>
      </c>
    </row>
    <row r="42" spans="1:2" ht="15.75" x14ac:dyDescent="0.25">
      <c r="A42" s="10" t="s">
        <v>7</v>
      </c>
      <c r="B42" s="9">
        <v>1158.4000000000001</v>
      </c>
    </row>
    <row r="43" spans="1:2" ht="15.75" x14ac:dyDescent="0.25">
      <c r="A43" s="8" t="s">
        <v>6</v>
      </c>
      <c r="B43" s="7">
        <v>42940.7</v>
      </c>
    </row>
    <row r="44" spans="1:2" ht="15.75" x14ac:dyDescent="0.25">
      <c r="A44" s="6" t="s">
        <v>5</v>
      </c>
      <c r="B44" s="5">
        <v>358856.00000000006</v>
      </c>
    </row>
    <row r="45" spans="1:2" ht="15.75" x14ac:dyDescent="0.25">
      <c r="A45" s="6" t="s">
        <v>4</v>
      </c>
      <c r="B45" s="5"/>
    </row>
    <row r="46" spans="1:2" ht="15.75" x14ac:dyDescent="0.25">
      <c r="A46" s="6" t="s">
        <v>3</v>
      </c>
      <c r="B46" s="5">
        <v>302715.00000000006</v>
      </c>
    </row>
    <row r="47" spans="1:2" ht="15.75" x14ac:dyDescent="0.25">
      <c r="A47" s="6" t="s">
        <v>1</v>
      </c>
      <c r="B47" s="5">
        <v>56141</v>
      </c>
    </row>
    <row r="48" spans="1:2" ht="13.5" customHeight="1" x14ac:dyDescent="0.25">
      <c r="A48" s="4"/>
      <c r="B48" s="4"/>
    </row>
    <row r="49" spans="1:2" ht="13.5" customHeight="1" x14ac:dyDescent="0.25">
      <c r="A49" s="4"/>
      <c r="B49" s="4"/>
    </row>
    <row r="50" spans="1:2" ht="12.75" customHeight="1" x14ac:dyDescent="0.25">
      <c r="A50" s="3" t="s">
        <v>0</v>
      </c>
      <c r="B50" s="3"/>
    </row>
  </sheetData>
  <mergeCells count="1">
    <mergeCell ref="A5:B5"/>
  </mergeCells>
  <printOptions horizontalCentered="1"/>
  <pageMargins left="0.59055118110236227" right="0.59055118110236227" top="0.78740157480314965" bottom="0.78740157480314965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"/>
  <sheetViews>
    <sheetView showGridLines="0" view="pageBreakPreview" zoomScale="85" zoomScaleNormal="100" zoomScaleSheetLayoutView="85" workbookViewId="0">
      <selection activeCell="E79" sqref="E79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6" width="9.140625" style="1" customWidth="1"/>
    <col min="247" max="16384" width="9.140625" style="1"/>
  </cols>
  <sheetData>
    <row r="1" spans="1:2" ht="15.75" x14ac:dyDescent="0.25">
      <c r="A1" s="15"/>
      <c r="B1" s="15" t="s">
        <v>129</v>
      </c>
    </row>
    <row r="2" spans="1:2" ht="15.75" x14ac:dyDescent="0.25">
      <c r="A2" s="4"/>
      <c r="B2" s="15" t="s">
        <v>72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84" customHeight="1" x14ac:dyDescent="0.2">
      <c r="A5" s="95" t="s">
        <v>184</v>
      </c>
      <c r="B5" s="95"/>
    </row>
    <row r="6" spans="1:2" ht="12.75" customHeight="1" x14ac:dyDescent="0.25">
      <c r="A6" s="4"/>
      <c r="B6" s="4"/>
    </row>
    <row r="7" spans="1:2" ht="12.75" customHeight="1" x14ac:dyDescent="0.25">
      <c r="A7" s="4"/>
      <c r="B7" s="15" t="s">
        <v>71</v>
      </c>
    </row>
    <row r="8" spans="1:2" ht="15.75" x14ac:dyDescent="0.2">
      <c r="A8" s="14" t="s">
        <v>70</v>
      </c>
      <c r="B8" s="13" t="s">
        <v>69</v>
      </c>
    </row>
    <row r="9" spans="1:2" ht="15.75" x14ac:dyDescent="0.25">
      <c r="A9" s="10" t="s">
        <v>58</v>
      </c>
      <c r="B9" s="48">
        <v>15607</v>
      </c>
    </row>
    <row r="10" spans="1:2" ht="15.75" x14ac:dyDescent="0.25">
      <c r="A10" s="10" t="s">
        <v>51</v>
      </c>
      <c r="B10" s="48">
        <v>3420</v>
      </c>
    </row>
    <row r="11" spans="1:2" ht="15.75" x14ac:dyDescent="0.25">
      <c r="A11" s="10" t="s">
        <v>46</v>
      </c>
      <c r="B11" s="48">
        <v>1970</v>
      </c>
    </row>
    <row r="12" spans="1:2" ht="15.75" x14ac:dyDescent="0.25">
      <c r="A12" s="10" t="s">
        <v>44</v>
      </c>
      <c r="B12" s="48">
        <v>11120</v>
      </c>
    </row>
    <row r="13" spans="1:2" ht="15.75" x14ac:dyDescent="0.25">
      <c r="A13" s="10" t="s">
        <v>35</v>
      </c>
      <c r="B13" s="48">
        <v>223620</v>
      </c>
    </row>
    <row r="14" spans="1:2" ht="15.75" x14ac:dyDescent="0.25">
      <c r="A14" s="10" t="s">
        <v>29</v>
      </c>
      <c r="B14" s="48">
        <v>11705</v>
      </c>
    </row>
    <row r="15" spans="1:2" ht="15.75" x14ac:dyDescent="0.25">
      <c r="A15" s="10" t="s">
        <v>18</v>
      </c>
      <c r="B15" s="48">
        <v>9638</v>
      </c>
    </row>
    <row r="16" spans="1:2" ht="15.75" x14ac:dyDescent="0.25">
      <c r="A16" s="10" t="s">
        <v>14</v>
      </c>
      <c r="B16" s="48">
        <v>12920</v>
      </c>
    </row>
    <row r="17" spans="1:2" ht="15.75" x14ac:dyDescent="0.25">
      <c r="A17" s="10" t="s">
        <v>7</v>
      </c>
      <c r="B17" s="9">
        <v>54383.3</v>
      </c>
    </row>
    <row r="18" spans="1:2" ht="15.75" x14ac:dyDescent="0.25">
      <c r="A18" s="6" t="s">
        <v>5</v>
      </c>
      <c r="B18" s="5">
        <v>344383.3</v>
      </c>
    </row>
    <row r="19" spans="1:2" ht="15.75" x14ac:dyDescent="0.25">
      <c r="A19" s="6" t="s">
        <v>4</v>
      </c>
      <c r="B19" s="51"/>
    </row>
    <row r="20" spans="1:2" ht="15.75" x14ac:dyDescent="0.25">
      <c r="A20" s="6" t="s">
        <v>3</v>
      </c>
      <c r="B20" s="5">
        <v>290000</v>
      </c>
    </row>
    <row r="21" spans="1:2" ht="15.75" x14ac:dyDescent="0.25">
      <c r="A21" s="6" t="s">
        <v>1</v>
      </c>
      <c r="B21" s="5">
        <v>54383.3</v>
      </c>
    </row>
    <row r="22" spans="1:2" ht="13.5" customHeight="1" x14ac:dyDescent="0.25">
      <c r="A22" s="4"/>
      <c r="B22" s="4"/>
    </row>
    <row r="23" spans="1:2" ht="13.5" customHeight="1" x14ac:dyDescent="0.25">
      <c r="A23" s="4"/>
      <c r="B23" s="4"/>
    </row>
    <row r="24" spans="1:2" ht="12.75" customHeight="1" x14ac:dyDescent="0.25">
      <c r="A24" s="3" t="s">
        <v>0</v>
      </c>
      <c r="B24" s="3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showGridLines="0" view="pageBreakPreview" topLeftCell="A10" zoomScale="85" zoomScaleNormal="100" zoomScaleSheetLayoutView="85" workbookViewId="0">
      <selection activeCell="E79" sqref="E79"/>
    </sheetView>
  </sheetViews>
  <sheetFormatPr defaultColWidth="9.140625" defaultRowHeight="12.75" x14ac:dyDescent="0.2"/>
  <cols>
    <col min="1" max="1" width="45" style="1" customWidth="1"/>
    <col min="2" max="2" width="12" style="1" customWidth="1"/>
    <col min="3" max="3" width="11.5703125" style="1" customWidth="1"/>
    <col min="4" max="4" width="11.7109375" style="1" customWidth="1"/>
    <col min="5" max="246" width="9.140625" style="1" customWidth="1"/>
    <col min="247" max="16384" width="9.140625" style="1"/>
  </cols>
  <sheetData>
    <row r="1" spans="1:8" ht="15.75" x14ac:dyDescent="0.25">
      <c r="A1" s="15"/>
      <c r="B1" s="11"/>
      <c r="C1" s="15"/>
      <c r="D1" s="15" t="s">
        <v>132</v>
      </c>
      <c r="E1" s="4"/>
      <c r="F1" s="11"/>
      <c r="G1" s="11"/>
      <c r="H1" s="11"/>
    </row>
    <row r="2" spans="1:8" ht="15.75" x14ac:dyDescent="0.25">
      <c r="A2" s="4"/>
      <c r="B2" s="11"/>
      <c r="C2" s="4"/>
      <c r="D2" s="15" t="s">
        <v>72</v>
      </c>
      <c r="E2" s="4"/>
      <c r="F2" s="11"/>
      <c r="G2" s="11"/>
      <c r="H2" s="11"/>
    </row>
    <row r="3" spans="1:8" ht="12.75" customHeight="1" x14ac:dyDescent="0.25">
      <c r="A3" s="4"/>
      <c r="B3" s="4"/>
      <c r="C3" s="4"/>
      <c r="D3" s="4"/>
      <c r="E3" s="4"/>
      <c r="F3" s="11"/>
      <c r="G3" s="11"/>
      <c r="H3" s="11"/>
    </row>
    <row r="4" spans="1:8" ht="12.75" customHeight="1" x14ac:dyDescent="0.25">
      <c r="A4" s="4"/>
      <c r="B4" s="4"/>
      <c r="C4" s="4"/>
      <c r="D4" s="4"/>
      <c r="E4" s="4"/>
      <c r="F4" s="11"/>
      <c r="G4" s="11"/>
      <c r="H4" s="11"/>
    </row>
    <row r="5" spans="1:8" ht="49.5" customHeight="1" x14ac:dyDescent="0.25">
      <c r="A5" s="95" t="s">
        <v>131</v>
      </c>
      <c r="B5" s="95"/>
      <c r="C5" s="95"/>
      <c r="D5" s="95"/>
      <c r="E5" s="4"/>
      <c r="F5" s="11"/>
      <c r="G5" s="11"/>
      <c r="H5" s="11"/>
    </row>
    <row r="6" spans="1:8" ht="12.75" customHeight="1" x14ac:dyDescent="0.25">
      <c r="A6" s="4"/>
      <c r="B6" s="4"/>
      <c r="C6" s="4"/>
      <c r="D6" s="4"/>
      <c r="E6" s="4"/>
      <c r="F6" s="11"/>
      <c r="G6" s="11"/>
      <c r="H6" s="11"/>
    </row>
    <row r="7" spans="1:8" ht="12.75" customHeight="1" x14ac:dyDescent="0.25">
      <c r="A7" s="4"/>
      <c r="B7" s="11"/>
      <c r="C7" s="4"/>
      <c r="D7" s="15" t="s">
        <v>71</v>
      </c>
      <c r="E7" s="4"/>
      <c r="F7" s="11"/>
      <c r="G7" s="11"/>
      <c r="H7" s="11"/>
    </row>
    <row r="8" spans="1:8" ht="31.5" x14ac:dyDescent="0.25">
      <c r="A8" s="13" t="s">
        <v>70</v>
      </c>
      <c r="B8" s="26" t="s">
        <v>104</v>
      </c>
      <c r="C8" s="96" t="s">
        <v>4</v>
      </c>
      <c r="D8" s="96"/>
      <c r="E8" s="4"/>
      <c r="F8" s="4"/>
      <c r="G8" s="4"/>
      <c r="H8" s="4"/>
    </row>
    <row r="9" spans="1:8" ht="31.5" customHeight="1" x14ac:dyDescent="0.25">
      <c r="A9" s="27" t="s">
        <v>130</v>
      </c>
      <c r="B9" s="17"/>
      <c r="C9" s="25">
        <v>124</v>
      </c>
      <c r="D9" s="25">
        <v>127</v>
      </c>
      <c r="E9" s="4"/>
      <c r="F9" s="4"/>
      <c r="G9" s="4"/>
      <c r="H9" s="4"/>
    </row>
    <row r="10" spans="1:8" ht="15.75" x14ac:dyDescent="0.25">
      <c r="A10" s="10" t="s">
        <v>64</v>
      </c>
      <c r="B10" s="9">
        <v>1500</v>
      </c>
      <c r="C10" s="9">
        <v>0</v>
      </c>
      <c r="D10" s="9">
        <v>1500</v>
      </c>
      <c r="E10" s="4"/>
      <c r="F10" s="4"/>
      <c r="G10" s="4"/>
      <c r="H10" s="4"/>
    </row>
    <row r="11" spans="1:8" ht="15.75" x14ac:dyDescent="0.25">
      <c r="A11" s="10" t="s">
        <v>58</v>
      </c>
      <c r="B11" s="9">
        <v>2100</v>
      </c>
      <c r="C11" s="9">
        <v>0</v>
      </c>
      <c r="D11" s="9">
        <v>2100</v>
      </c>
      <c r="E11" s="4"/>
      <c r="F11" s="4"/>
      <c r="G11" s="4"/>
      <c r="H11" s="4"/>
    </row>
    <row r="12" spans="1:8" ht="15.75" x14ac:dyDescent="0.25">
      <c r="A12" s="10" t="s">
        <v>56</v>
      </c>
      <c r="B12" s="9">
        <v>24750</v>
      </c>
      <c r="C12" s="9">
        <v>24750</v>
      </c>
      <c r="D12" s="9">
        <v>0</v>
      </c>
      <c r="E12" s="4"/>
      <c r="F12" s="4"/>
      <c r="G12" s="4"/>
      <c r="H12" s="4"/>
    </row>
    <row r="13" spans="1:8" ht="15.75" x14ac:dyDescent="0.25">
      <c r="A13" s="10" t="s">
        <v>53</v>
      </c>
      <c r="B13" s="9">
        <v>1850</v>
      </c>
      <c r="C13" s="9">
        <v>0</v>
      </c>
      <c r="D13" s="9">
        <v>1850</v>
      </c>
      <c r="E13" s="4"/>
      <c r="F13" s="4"/>
      <c r="G13" s="4"/>
      <c r="H13" s="4"/>
    </row>
    <row r="14" spans="1:8" ht="15.75" x14ac:dyDescent="0.25">
      <c r="A14" s="10" t="s">
        <v>46</v>
      </c>
      <c r="B14" s="9">
        <v>33833.199999999997</v>
      </c>
      <c r="C14" s="9">
        <v>26336.9</v>
      </c>
      <c r="D14" s="9">
        <v>7496.3</v>
      </c>
      <c r="E14" s="4"/>
      <c r="F14" s="4"/>
      <c r="G14" s="4"/>
      <c r="H14" s="4"/>
    </row>
    <row r="15" spans="1:8" ht="15.75" x14ac:dyDescent="0.25">
      <c r="A15" s="10" t="s">
        <v>42</v>
      </c>
      <c r="B15" s="9">
        <v>700</v>
      </c>
      <c r="C15" s="9">
        <v>0</v>
      </c>
      <c r="D15" s="9">
        <v>700</v>
      </c>
      <c r="E15" s="4"/>
      <c r="F15" s="4"/>
      <c r="G15" s="4"/>
      <c r="H15" s="4"/>
    </row>
    <row r="16" spans="1:8" ht="15.75" x14ac:dyDescent="0.25">
      <c r="A16" s="10" t="s">
        <v>39</v>
      </c>
      <c r="B16" s="9">
        <v>700</v>
      </c>
      <c r="C16" s="9">
        <v>0</v>
      </c>
      <c r="D16" s="9">
        <v>700</v>
      </c>
      <c r="E16" s="4"/>
      <c r="F16" s="4"/>
      <c r="G16" s="4"/>
      <c r="H16" s="4"/>
    </row>
    <row r="17" spans="1:8" ht="15.75" x14ac:dyDescent="0.25">
      <c r="A17" s="10" t="s">
        <v>35</v>
      </c>
      <c r="B17" s="9">
        <v>2000</v>
      </c>
      <c r="C17" s="9">
        <v>0</v>
      </c>
      <c r="D17" s="9">
        <v>2000</v>
      </c>
      <c r="E17" s="4"/>
      <c r="F17" s="4"/>
      <c r="G17" s="4"/>
      <c r="H17" s="4"/>
    </row>
    <row r="18" spans="1:8" ht="15.75" x14ac:dyDescent="0.25">
      <c r="A18" s="10" t="s">
        <v>29</v>
      </c>
      <c r="B18" s="9">
        <v>1400</v>
      </c>
      <c r="C18" s="9">
        <v>0</v>
      </c>
      <c r="D18" s="9">
        <v>1400</v>
      </c>
      <c r="E18" s="4"/>
      <c r="F18" s="4"/>
      <c r="G18" s="4"/>
      <c r="H18" s="4"/>
    </row>
    <row r="19" spans="1:8" ht="15.75" x14ac:dyDescent="0.25">
      <c r="A19" s="10" t="s">
        <v>27</v>
      </c>
      <c r="B19" s="9">
        <v>2300</v>
      </c>
      <c r="C19" s="9">
        <v>0</v>
      </c>
      <c r="D19" s="9">
        <v>2300</v>
      </c>
      <c r="E19" s="4"/>
      <c r="F19" s="4"/>
      <c r="G19" s="4"/>
      <c r="H19" s="4"/>
    </row>
    <row r="20" spans="1:8" ht="15.75" x14ac:dyDescent="0.25">
      <c r="A20" s="10" t="s">
        <v>25</v>
      </c>
      <c r="B20" s="9">
        <v>11000</v>
      </c>
      <c r="C20" s="9">
        <v>6000</v>
      </c>
      <c r="D20" s="9">
        <v>5000</v>
      </c>
      <c r="E20" s="4"/>
      <c r="F20" s="4"/>
      <c r="G20" s="4"/>
      <c r="H20" s="4"/>
    </row>
    <row r="21" spans="1:8" ht="15.75" x14ac:dyDescent="0.25">
      <c r="A21" s="10" t="s">
        <v>22</v>
      </c>
      <c r="B21" s="9">
        <v>300</v>
      </c>
      <c r="C21" s="9">
        <v>0</v>
      </c>
      <c r="D21" s="9">
        <v>300</v>
      </c>
      <c r="E21" s="4"/>
      <c r="F21" s="4"/>
      <c r="G21" s="4"/>
      <c r="H21" s="4"/>
    </row>
    <row r="22" spans="1:8" ht="15.75" x14ac:dyDescent="0.25">
      <c r="A22" s="10" t="s">
        <v>20</v>
      </c>
      <c r="B22" s="9">
        <v>6000</v>
      </c>
      <c r="C22" s="9">
        <v>6000</v>
      </c>
      <c r="D22" s="9">
        <v>0</v>
      </c>
      <c r="E22" s="4"/>
      <c r="F22" s="4"/>
      <c r="G22" s="4"/>
      <c r="H22" s="4"/>
    </row>
    <row r="23" spans="1:8" ht="15.75" x14ac:dyDescent="0.25">
      <c r="A23" s="10" t="s">
        <v>18</v>
      </c>
      <c r="B23" s="9">
        <v>1500</v>
      </c>
      <c r="C23" s="9">
        <v>0</v>
      </c>
      <c r="D23" s="9">
        <v>1500</v>
      </c>
      <c r="E23" s="4"/>
      <c r="F23" s="4"/>
      <c r="G23" s="4"/>
      <c r="H23" s="4"/>
    </row>
    <row r="24" spans="1:8" ht="15.75" x14ac:dyDescent="0.25">
      <c r="A24" s="10" t="s">
        <v>14</v>
      </c>
      <c r="B24" s="9">
        <v>1400</v>
      </c>
      <c r="C24" s="9">
        <v>0</v>
      </c>
      <c r="D24" s="9">
        <v>1400</v>
      </c>
      <c r="E24" s="4"/>
      <c r="F24" s="4"/>
      <c r="G24" s="4"/>
      <c r="H24" s="4"/>
    </row>
    <row r="25" spans="1:8" ht="15.75" x14ac:dyDescent="0.25">
      <c r="A25" s="10" t="s">
        <v>10</v>
      </c>
      <c r="B25" s="9">
        <v>300</v>
      </c>
      <c r="C25" s="9">
        <v>0</v>
      </c>
      <c r="D25" s="9">
        <v>300</v>
      </c>
      <c r="E25" s="4"/>
      <c r="F25" s="4"/>
      <c r="G25" s="4"/>
      <c r="H25" s="4"/>
    </row>
    <row r="26" spans="1:8" ht="15.75" x14ac:dyDescent="0.25">
      <c r="A26" s="10" t="s">
        <v>9</v>
      </c>
      <c r="B26" s="9">
        <v>1296.4000000000001</v>
      </c>
      <c r="C26" s="9">
        <v>0</v>
      </c>
      <c r="D26" s="9">
        <v>1296.4000000000001</v>
      </c>
      <c r="E26" s="4"/>
      <c r="F26" s="4"/>
      <c r="G26" s="4"/>
      <c r="H26" s="4"/>
    </row>
    <row r="27" spans="1:8" ht="15.75" x14ac:dyDescent="0.25">
      <c r="A27" s="10" t="s">
        <v>8</v>
      </c>
      <c r="B27" s="9">
        <v>300</v>
      </c>
      <c r="C27" s="9">
        <v>0</v>
      </c>
      <c r="D27" s="9">
        <v>300</v>
      </c>
      <c r="E27" s="4"/>
      <c r="F27" s="4"/>
      <c r="G27" s="4"/>
      <c r="H27" s="4"/>
    </row>
    <row r="28" spans="1:8" ht="15.75" x14ac:dyDescent="0.25">
      <c r="A28" s="10" t="s">
        <v>7</v>
      </c>
      <c r="B28" s="9">
        <v>2050</v>
      </c>
      <c r="C28" s="9">
        <v>0</v>
      </c>
      <c r="D28" s="9">
        <v>2050</v>
      </c>
      <c r="E28" s="4"/>
      <c r="F28" s="4"/>
      <c r="G28" s="4"/>
      <c r="H28" s="4"/>
    </row>
    <row r="29" spans="1:8" ht="15.75" x14ac:dyDescent="0.25">
      <c r="A29" s="8" t="s">
        <v>6</v>
      </c>
      <c r="B29" s="7">
        <v>19000</v>
      </c>
      <c r="C29" s="7">
        <v>18000</v>
      </c>
      <c r="D29" s="7">
        <v>1000</v>
      </c>
      <c r="E29" s="4"/>
      <c r="F29" s="4"/>
      <c r="G29" s="4"/>
      <c r="H29" s="4"/>
    </row>
    <row r="30" spans="1:8" ht="15.75" x14ac:dyDescent="0.25">
      <c r="A30" s="6" t="s">
        <v>5</v>
      </c>
      <c r="B30" s="5">
        <v>114279.6</v>
      </c>
      <c r="C30" s="5">
        <v>81086.899999999994</v>
      </c>
      <c r="D30" s="5">
        <v>33192.699999999997</v>
      </c>
      <c r="E30" s="4"/>
      <c r="F30" s="4"/>
      <c r="G30" s="4"/>
      <c r="H30" s="4"/>
    </row>
    <row r="31" spans="1:8" ht="15.75" x14ac:dyDescent="0.25">
      <c r="A31" s="6" t="s">
        <v>4</v>
      </c>
      <c r="B31" s="5"/>
      <c r="C31" s="5"/>
      <c r="D31" s="5"/>
      <c r="E31" s="4"/>
      <c r="F31" s="4"/>
      <c r="G31" s="4"/>
      <c r="H31" s="4"/>
    </row>
    <row r="32" spans="1:8" ht="15.75" x14ac:dyDescent="0.25">
      <c r="A32" s="6" t="s">
        <v>3</v>
      </c>
      <c r="B32" s="5">
        <v>91333.2</v>
      </c>
      <c r="C32" s="5">
        <v>63086.9</v>
      </c>
      <c r="D32" s="5">
        <v>28246.3</v>
      </c>
      <c r="E32" s="4"/>
      <c r="F32" s="4"/>
      <c r="G32" s="4"/>
      <c r="H32" s="4"/>
    </row>
    <row r="33" spans="1:8" ht="15.75" x14ac:dyDescent="0.25">
      <c r="A33" s="6" t="s">
        <v>1</v>
      </c>
      <c r="B33" s="5">
        <v>22946.400000000001</v>
      </c>
      <c r="C33" s="5">
        <v>18000</v>
      </c>
      <c r="D33" s="5">
        <v>4946.3999999999996</v>
      </c>
      <c r="E33" s="4"/>
      <c r="F33" s="4"/>
      <c r="G33" s="4"/>
      <c r="H33" s="4"/>
    </row>
    <row r="34" spans="1:8" ht="13.5" customHeight="1" x14ac:dyDescent="0.25">
      <c r="A34" s="4"/>
      <c r="B34" s="4"/>
      <c r="C34" s="4"/>
      <c r="D34" s="4"/>
      <c r="E34" s="4"/>
      <c r="F34" s="4"/>
      <c r="G34" s="4"/>
      <c r="H34" s="4"/>
    </row>
    <row r="35" spans="1:8" ht="13.5" customHeight="1" x14ac:dyDescent="0.25">
      <c r="A35" s="4"/>
      <c r="B35" s="4"/>
      <c r="C35" s="4"/>
      <c r="D35" s="4"/>
      <c r="E35" s="4"/>
      <c r="F35" s="4"/>
      <c r="G35" s="4"/>
      <c r="H35" s="4"/>
    </row>
    <row r="36" spans="1:8" ht="12.75" customHeight="1" x14ac:dyDescent="0.25">
      <c r="A36" s="3" t="s">
        <v>0</v>
      </c>
      <c r="B36" s="3"/>
      <c r="C36" s="3"/>
      <c r="D36" s="3"/>
      <c r="E36" s="2"/>
      <c r="F36" s="2"/>
      <c r="G36" s="2"/>
      <c r="H36" s="2"/>
    </row>
  </sheetData>
  <mergeCells count="2">
    <mergeCell ref="C8:D8"/>
    <mergeCell ref="A5:D5"/>
  </mergeCells>
  <printOptions horizontalCentered="1"/>
  <pageMargins left="0.59055118110236227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32"/>
  <sheetViews>
    <sheetView showGridLines="0" view="pageBreakPreview" zoomScale="85" zoomScaleNormal="100" zoomScaleSheetLayoutView="85" workbookViewId="0">
      <selection activeCell="H31" sqref="H31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5"/>
      <c r="B1" s="15" t="s">
        <v>134</v>
      </c>
    </row>
    <row r="2" spans="1:2" ht="15.75" x14ac:dyDescent="0.25">
      <c r="A2" s="4"/>
      <c r="B2" s="15" t="s">
        <v>72</v>
      </c>
    </row>
    <row r="3" spans="1:2" ht="12.75" customHeight="1" x14ac:dyDescent="0.25">
      <c r="A3" s="4"/>
      <c r="B3" s="4"/>
    </row>
    <row r="4" spans="1:2" ht="12.75" customHeight="1" x14ac:dyDescent="0.25">
      <c r="A4" s="4"/>
      <c r="B4" s="4"/>
    </row>
    <row r="5" spans="1:2" ht="60.75" customHeight="1" x14ac:dyDescent="0.2">
      <c r="A5" s="95" t="s">
        <v>133</v>
      </c>
      <c r="B5" s="95"/>
    </row>
    <row r="6" spans="1:2" ht="12.75" customHeight="1" x14ac:dyDescent="0.25">
      <c r="A6" s="4"/>
      <c r="B6" s="4"/>
    </row>
    <row r="7" spans="1:2" ht="12.75" customHeight="1" x14ac:dyDescent="0.25">
      <c r="A7" s="4"/>
      <c r="B7" s="15" t="s">
        <v>71</v>
      </c>
    </row>
    <row r="8" spans="1:2" ht="15.75" x14ac:dyDescent="0.2">
      <c r="A8" s="14" t="s">
        <v>70</v>
      </c>
      <c r="B8" s="13" t="s">
        <v>69</v>
      </c>
    </row>
    <row r="9" spans="1:2" ht="15.75" x14ac:dyDescent="0.2">
      <c r="A9" s="63" t="s">
        <v>66</v>
      </c>
      <c r="B9" s="60">
        <v>2600</v>
      </c>
    </row>
    <row r="10" spans="1:2" ht="15.75" x14ac:dyDescent="0.2">
      <c r="A10" s="63" t="s">
        <v>58</v>
      </c>
      <c r="B10" s="60">
        <v>4000</v>
      </c>
    </row>
    <row r="11" spans="1:2" ht="15.75" x14ac:dyDescent="0.2">
      <c r="A11" s="63" t="s">
        <v>54</v>
      </c>
      <c r="B11" s="60">
        <v>12851</v>
      </c>
    </row>
    <row r="12" spans="1:2" ht="15.75" x14ac:dyDescent="0.2">
      <c r="A12" s="63" t="s">
        <v>53</v>
      </c>
      <c r="B12" s="60">
        <v>18863</v>
      </c>
    </row>
    <row r="13" spans="1:2" ht="15.75" x14ac:dyDescent="0.2">
      <c r="A13" s="63" t="s">
        <v>51</v>
      </c>
      <c r="B13" s="60">
        <v>34619.199999999997</v>
      </c>
    </row>
    <row r="14" spans="1:2" ht="15.75" x14ac:dyDescent="0.2">
      <c r="A14" s="63" t="s">
        <v>39</v>
      </c>
      <c r="B14" s="60">
        <v>13537.6</v>
      </c>
    </row>
    <row r="15" spans="1:2" ht="15.75" x14ac:dyDescent="0.2">
      <c r="A15" s="63" t="s">
        <v>37</v>
      </c>
      <c r="B15" s="60">
        <v>286504.90000000002</v>
      </c>
    </row>
    <row r="16" spans="1:2" ht="15.75" x14ac:dyDescent="0.2">
      <c r="A16" s="63" t="s">
        <v>35</v>
      </c>
      <c r="B16" s="60">
        <v>22389.8</v>
      </c>
    </row>
    <row r="17" spans="1:2" ht="15.75" x14ac:dyDescent="0.2">
      <c r="A17" s="63" t="s">
        <v>33</v>
      </c>
      <c r="B17" s="60">
        <v>532948.69999999995</v>
      </c>
    </row>
    <row r="18" spans="1:2" ht="15.75" x14ac:dyDescent="0.2">
      <c r="A18" s="63" t="s">
        <v>27</v>
      </c>
      <c r="B18" s="60">
        <v>32110</v>
      </c>
    </row>
    <row r="19" spans="1:2" ht="15.75" x14ac:dyDescent="0.2">
      <c r="A19" s="63" t="s">
        <v>25</v>
      </c>
      <c r="B19" s="60">
        <v>17000</v>
      </c>
    </row>
    <row r="20" spans="1:2" ht="15.75" x14ac:dyDescent="0.2">
      <c r="A20" s="63" t="s">
        <v>22</v>
      </c>
      <c r="B20" s="60">
        <v>46781.3</v>
      </c>
    </row>
    <row r="21" spans="1:2" ht="15.75" x14ac:dyDescent="0.2">
      <c r="A21" s="63" t="s">
        <v>16</v>
      </c>
      <c r="B21" s="60">
        <v>79053</v>
      </c>
    </row>
    <row r="22" spans="1:2" ht="15.75" x14ac:dyDescent="0.2">
      <c r="A22" s="63" t="s">
        <v>10</v>
      </c>
      <c r="B22" s="60">
        <v>4875</v>
      </c>
    </row>
    <row r="23" spans="1:2" ht="15.75" x14ac:dyDescent="0.2">
      <c r="A23" s="63" t="s">
        <v>169</v>
      </c>
      <c r="B23" s="60">
        <v>20000</v>
      </c>
    </row>
    <row r="24" spans="1:2" ht="15.75" x14ac:dyDescent="0.2">
      <c r="A24" s="63" t="s">
        <v>7</v>
      </c>
      <c r="B24" s="60">
        <v>6800</v>
      </c>
    </row>
    <row r="25" spans="1:2" ht="15.75" x14ac:dyDescent="0.2">
      <c r="A25" s="63" t="s">
        <v>6</v>
      </c>
      <c r="B25" s="60">
        <v>84660.2</v>
      </c>
    </row>
    <row r="26" spans="1:2" ht="15.75" x14ac:dyDescent="0.25">
      <c r="A26" s="62" t="s">
        <v>5</v>
      </c>
      <c r="B26" s="61">
        <f>SUM(B9:B25)</f>
        <v>1219593.7</v>
      </c>
    </row>
    <row r="27" spans="1:2" ht="13.5" customHeight="1" x14ac:dyDescent="0.25">
      <c r="A27" s="62" t="s">
        <v>4</v>
      </c>
      <c r="B27" s="62"/>
    </row>
    <row r="28" spans="1:2" ht="15.75" x14ac:dyDescent="0.25">
      <c r="A28" s="62" t="s">
        <v>3</v>
      </c>
      <c r="B28" s="61">
        <f>B26-B29</f>
        <v>1103258.5</v>
      </c>
    </row>
    <row r="29" spans="1:2" ht="15.75" x14ac:dyDescent="0.25">
      <c r="A29" s="62" t="s">
        <v>1</v>
      </c>
      <c r="B29" s="61">
        <f>SUM(B22:B25)</f>
        <v>116335.2</v>
      </c>
    </row>
    <row r="32" spans="1:2" x14ac:dyDescent="0.2">
      <c r="A32" s="91" t="s">
        <v>162</v>
      </c>
      <c r="B32" s="91"/>
    </row>
  </sheetData>
  <mergeCells count="2">
    <mergeCell ref="A5:B5"/>
    <mergeCell ref="A32:B32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showGridLines="0" view="pageBreakPreview" zoomScale="85" zoomScaleNormal="100" zoomScaleSheetLayoutView="85" workbookViewId="0">
      <selection activeCell="E79" sqref="E79"/>
    </sheetView>
  </sheetViews>
  <sheetFormatPr defaultColWidth="9.140625" defaultRowHeight="12.75" x14ac:dyDescent="0.2"/>
  <cols>
    <col min="1" max="1" width="43.7109375" style="1" customWidth="1"/>
    <col min="2" max="3" width="13.7109375" style="1" customWidth="1"/>
    <col min="4" max="4" width="14.5703125" style="1" customWidth="1"/>
    <col min="5" max="248" width="9.140625" style="1" customWidth="1"/>
    <col min="249" max="16384" width="9.140625" style="1"/>
  </cols>
  <sheetData>
    <row r="1" spans="1:8" ht="15.75" x14ac:dyDescent="0.25">
      <c r="A1" s="15"/>
      <c r="B1" s="15"/>
      <c r="C1" s="15"/>
      <c r="D1" s="15" t="s">
        <v>173</v>
      </c>
    </row>
    <row r="2" spans="1:8" ht="15.75" x14ac:dyDescent="0.25">
      <c r="A2" s="4"/>
      <c r="B2" s="4"/>
      <c r="C2" s="4"/>
      <c r="D2" s="15" t="s">
        <v>72</v>
      </c>
    </row>
    <row r="3" spans="1:8" ht="12.75" customHeight="1" x14ac:dyDescent="0.25">
      <c r="A3" s="4"/>
      <c r="B3" s="4"/>
      <c r="C3" s="4"/>
      <c r="D3" s="4"/>
    </row>
    <row r="4" spans="1:8" ht="12.75" customHeight="1" x14ac:dyDescent="0.25">
      <c r="A4" s="4"/>
      <c r="B4" s="4"/>
      <c r="C4" s="4"/>
      <c r="D4" s="4"/>
    </row>
    <row r="5" spans="1:8" ht="68.25" customHeight="1" x14ac:dyDescent="0.2">
      <c r="A5" s="95" t="s">
        <v>175</v>
      </c>
      <c r="B5" s="95"/>
      <c r="C5" s="95"/>
      <c r="D5" s="95"/>
    </row>
    <row r="6" spans="1:8" ht="12.75" customHeight="1" x14ac:dyDescent="0.25">
      <c r="A6" s="4"/>
      <c r="B6" s="4"/>
      <c r="C6" s="4"/>
      <c r="D6" s="4"/>
    </row>
    <row r="7" spans="1:8" ht="12.75" customHeight="1" x14ac:dyDescent="0.25">
      <c r="A7" s="4"/>
      <c r="B7" s="4"/>
      <c r="C7" s="4"/>
      <c r="D7" s="15" t="s">
        <v>71</v>
      </c>
    </row>
    <row r="8" spans="1:8" ht="33.75" customHeight="1" x14ac:dyDescent="0.2">
      <c r="A8" s="14" t="s">
        <v>70</v>
      </c>
      <c r="B8" s="102" t="s">
        <v>174</v>
      </c>
      <c r="C8" s="103"/>
      <c r="D8" s="104"/>
    </row>
    <row r="9" spans="1:8" ht="31.5" customHeight="1" x14ac:dyDescent="0.25">
      <c r="A9" s="27" t="s">
        <v>130</v>
      </c>
      <c r="B9" s="19">
        <v>124</v>
      </c>
      <c r="C9" s="19">
        <v>136</v>
      </c>
      <c r="D9" s="19">
        <v>156</v>
      </c>
      <c r="E9" s="4"/>
      <c r="F9" s="4"/>
      <c r="G9" s="4"/>
      <c r="H9" s="4"/>
    </row>
    <row r="10" spans="1:8" ht="15.75" x14ac:dyDescent="0.25">
      <c r="A10" s="8" t="s">
        <v>6</v>
      </c>
      <c r="B10" s="7">
        <v>291200</v>
      </c>
      <c r="C10" s="7">
        <v>7500</v>
      </c>
      <c r="D10" s="7">
        <v>20000</v>
      </c>
    </row>
    <row r="11" spans="1:8" ht="15.75" x14ac:dyDescent="0.25">
      <c r="A11" s="6" t="s">
        <v>5</v>
      </c>
      <c r="B11" s="5">
        <v>291200</v>
      </c>
      <c r="C11" s="5">
        <v>7500</v>
      </c>
      <c r="D11" s="5">
        <v>20000</v>
      </c>
    </row>
    <row r="12" spans="1:8" ht="15.75" x14ac:dyDescent="0.25">
      <c r="A12" s="6" t="s">
        <v>4</v>
      </c>
      <c r="B12" s="5"/>
      <c r="C12" s="5"/>
      <c r="D12" s="5"/>
    </row>
    <row r="13" spans="1:8" ht="15.75" x14ac:dyDescent="0.25">
      <c r="A13" s="6" t="s">
        <v>1</v>
      </c>
      <c r="B13" s="5">
        <v>291200</v>
      </c>
      <c r="C13" s="5">
        <v>7500</v>
      </c>
      <c r="D13" s="5">
        <v>20000</v>
      </c>
    </row>
    <row r="14" spans="1:8" ht="13.5" customHeight="1" x14ac:dyDescent="0.25">
      <c r="A14" s="4"/>
      <c r="B14" s="4"/>
      <c r="C14" s="4"/>
      <c r="D14" s="4"/>
    </row>
    <row r="15" spans="1:8" ht="13.5" customHeight="1" x14ac:dyDescent="0.25">
      <c r="A15" s="4"/>
      <c r="B15" s="4"/>
      <c r="C15" s="4"/>
      <c r="D15" s="4"/>
    </row>
    <row r="16" spans="1:8" ht="12.75" customHeight="1" x14ac:dyDescent="0.25">
      <c r="A16" s="3" t="s">
        <v>0</v>
      </c>
      <c r="B16" s="3"/>
      <c r="C16" s="3"/>
      <c r="D16" s="3"/>
    </row>
  </sheetData>
  <mergeCells count="2">
    <mergeCell ref="A5:D5"/>
    <mergeCell ref="B8:D8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view="pageBreakPreview" topLeftCell="A16" zoomScale="85" zoomScaleNormal="100" zoomScaleSheetLayoutView="85" workbookViewId="0">
      <selection activeCell="E79" sqref="E79"/>
    </sheetView>
  </sheetViews>
  <sheetFormatPr defaultColWidth="9.140625" defaultRowHeight="12.75" x14ac:dyDescent="0.2"/>
  <cols>
    <col min="1" max="1" width="51.7109375" style="1" customWidth="1"/>
    <col min="2" max="2" width="26.42578125" style="1" customWidth="1"/>
    <col min="3" max="246" width="9.140625" style="1" customWidth="1"/>
    <col min="247" max="16384" width="9.140625" style="1"/>
  </cols>
  <sheetData>
    <row r="1" spans="1:2" ht="15.75" x14ac:dyDescent="0.25">
      <c r="A1" s="15"/>
      <c r="B1" s="15" t="s">
        <v>176</v>
      </c>
    </row>
    <row r="2" spans="1:2" ht="15.75" x14ac:dyDescent="0.25">
      <c r="A2" s="4"/>
      <c r="B2" s="15" t="s">
        <v>72</v>
      </c>
    </row>
    <row r="3" spans="1:2" ht="15.75" x14ac:dyDescent="0.25">
      <c r="A3" s="4"/>
      <c r="B3" s="4"/>
    </row>
    <row r="4" spans="1:2" ht="15.75" x14ac:dyDescent="0.25">
      <c r="A4" s="4"/>
      <c r="B4" s="4"/>
    </row>
    <row r="5" spans="1:2" ht="50.25" customHeight="1" x14ac:dyDescent="0.2">
      <c r="A5" s="95" t="s">
        <v>177</v>
      </c>
      <c r="B5" s="95"/>
    </row>
    <row r="6" spans="1:2" ht="15.75" x14ac:dyDescent="0.25">
      <c r="A6" s="4"/>
      <c r="B6" s="4"/>
    </row>
    <row r="7" spans="1:2" ht="15.75" x14ac:dyDescent="0.25">
      <c r="A7" s="4"/>
      <c r="B7" s="15" t="s">
        <v>71</v>
      </c>
    </row>
    <row r="8" spans="1:2" ht="24" customHeight="1" x14ac:dyDescent="0.2">
      <c r="A8" s="19" t="s">
        <v>70</v>
      </c>
      <c r="B8" s="18" t="s">
        <v>69</v>
      </c>
    </row>
    <row r="9" spans="1:2" ht="15.75" x14ac:dyDescent="0.25">
      <c r="A9" s="12" t="s">
        <v>68</v>
      </c>
      <c r="B9" s="48">
        <v>426</v>
      </c>
    </row>
    <row r="10" spans="1:2" ht="15.75" x14ac:dyDescent="0.25">
      <c r="A10" s="10" t="s">
        <v>66</v>
      </c>
      <c r="B10" s="48">
        <v>937.3</v>
      </c>
    </row>
    <row r="11" spans="1:2" ht="15.75" x14ac:dyDescent="0.25">
      <c r="A11" s="10" t="s">
        <v>65</v>
      </c>
      <c r="B11" s="48">
        <v>573.9</v>
      </c>
    </row>
    <row r="12" spans="1:2" ht="15.75" x14ac:dyDescent="0.25">
      <c r="A12" s="10" t="s">
        <v>64</v>
      </c>
      <c r="B12" s="48">
        <v>526</v>
      </c>
    </row>
    <row r="13" spans="1:2" ht="15.75" x14ac:dyDescent="0.25">
      <c r="A13" s="10" t="s">
        <v>62</v>
      </c>
      <c r="B13" s="48">
        <v>477</v>
      </c>
    </row>
    <row r="14" spans="1:2" ht="15.75" x14ac:dyDescent="0.25">
      <c r="A14" s="10" t="s">
        <v>60</v>
      </c>
      <c r="B14" s="48">
        <v>454.1</v>
      </c>
    </row>
    <row r="15" spans="1:2" ht="15.75" x14ac:dyDescent="0.25">
      <c r="A15" s="10" t="s">
        <v>58</v>
      </c>
      <c r="B15" s="48">
        <v>1042</v>
      </c>
    </row>
    <row r="16" spans="1:2" ht="15.75" x14ac:dyDescent="0.25">
      <c r="A16" s="10" t="s">
        <v>56</v>
      </c>
      <c r="B16" s="48">
        <v>977.6</v>
      </c>
    </row>
    <row r="17" spans="1:2" ht="15.75" x14ac:dyDescent="0.25">
      <c r="A17" s="10" t="s">
        <v>54</v>
      </c>
      <c r="B17" s="48">
        <v>505.1</v>
      </c>
    </row>
    <row r="18" spans="1:2" ht="15.75" x14ac:dyDescent="0.25">
      <c r="A18" s="10" t="s">
        <v>53</v>
      </c>
      <c r="B18" s="48">
        <v>450.2</v>
      </c>
    </row>
    <row r="19" spans="1:2" ht="15.75" x14ac:dyDescent="0.25">
      <c r="A19" s="10" t="s">
        <v>51</v>
      </c>
      <c r="B19" s="48">
        <v>651</v>
      </c>
    </row>
    <row r="20" spans="1:2" ht="15.75" x14ac:dyDescent="0.25">
      <c r="A20" s="10" t="s">
        <v>48</v>
      </c>
      <c r="B20" s="48">
        <v>364.6</v>
      </c>
    </row>
    <row r="21" spans="1:2" ht="15.75" x14ac:dyDescent="0.25">
      <c r="A21" s="10" t="s">
        <v>46</v>
      </c>
      <c r="B21" s="48">
        <v>890.2</v>
      </c>
    </row>
    <row r="22" spans="1:2" ht="15.75" x14ac:dyDescent="0.25">
      <c r="A22" s="10" t="s">
        <v>44</v>
      </c>
      <c r="B22" s="48">
        <v>905.3</v>
      </c>
    </row>
    <row r="23" spans="1:2" ht="15.75" x14ac:dyDescent="0.25">
      <c r="A23" s="10" t="s">
        <v>42</v>
      </c>
      <c r="B23" s="48">
        <v>811</v>
      </c>
    </row>
    <row r="24" spans="1:2" ht="15.75" x14ac:dyDescent="0.25">
      <c r="A24" s="10" t="s">
        <v>41</v>
      </c>
      <c r="B24" s="48">
        <v>420.6</v>
      </c>
    </row>
    <row r="25" spans="1:2" ht="15.75" x14ac:dyDescent="0.25">
      <c r="A25" s="10" t="s">
        <v>39</v>
      </c>
      <c r="B25" s="48">
        <v>572.4</v>
      </c>
    </row>
    <row r="26" spans="1:2" ht="15.75" x14ac:dyDescent="0.25">
      <c r="A26" s="10" t="s">
        <v>37</v>
      </c>
      <c r="B26" s="48">
        <v>613.5</v>
      </c>
    </row>
    <row r="27" spans="1:2" ht="15.75" x14ac:dyDescent="0.25">
      <c r="A27" s="10" t="s">
        <v>35</v>
      </c>
      <c r="B27" s="48">
        <v>1324.4</v>
      </c>
    </row>
    <row r="28" spans="1:2" ht="15.75" x14ac:dyDescent="0.25">
      <c r="A28" s="10" t="s">
        <v>33</v>
      </c>
      <c r="B28" s="48">
        <v>714.6</v>
      </c>
    </row>
    <row r="29" spans="1:2" ht="15.75" x14ac:dyDescent="0.25">
      <c r="A29" s="10" t="s">
        <v>31</v>
      </c>
      <c r="B29" s="48">
        <v>269.10000000000002</v>
      </c>
    </row>
    <row r="30" spans="1:2" ht="15.75" x14ac:dyDescent="0.25">
      <c r="A30" s="10" t="s">
        <v>29</v>
      </c>
      <c r="B30" s="48">
        <v>574.79999999999995</v>
      </c>
    </row>
    <row r="31" spans="1:2" ht="15.75" x14ac:dyDescent="0.25">
      <c r="A31" s="10" t="s">
        <v>27</v>
      </c>
      <c r="B31" s="48">
        <v>885.2</v>
      </c>
    </row>
    <row r="32" spans="1:2" ht="15.75" x14ac:dyDescent="0.25">
      <c r="A32" s="10" t="s">
        <v>25</v>
      </c>
      <c r="B32" s="48">
        <v>1077.5999999999999</v>
      </c>
    </row>
    <row r="33" spans="1:2" ht="15.75" x14ac:dyDescent="0.25">
      <c r="A33" s="10" t="s">
        <v>22</v>
      </c>
      <c r="B33" s="48">
        <v>348.6</v>
      </c>
    </row>
    <row r="34" spans="1:2" ht="15.75" x14ac:dyDescent="0.25">
      <c r="A34" s="10" t="s">
        <v>20</v>
      </c>
      <c r="B34" s="48">
        <v>399.8</v>
      </c>
    </row>
    <row r="35" spans="1:2" ht="15.75" x14ac:dyDescent="0.25">
      <c r="A35" s="10" t="s">
        <v>18</v>
      </c>
      <c r="B35" s="48">
        <v>553.20000000000005</v>
      </c>
    </row>
    <row r="36" spans="1:2" ht="15.75" x14ac:dyDescent="0.25">
      <c r="A36" s="10" t="s">
        <v>16</v>
      </c>
      <c r="B36" s="48">
        <v>844.6</v>
      </c>
    </row>
    <row r="37" spans="1:2" ht="15.75" x14ac:dyDescent="0.25">
      <c r="A37" s="10" t="s">
        <v>14</v>
      </c>
      <c r="B37" s="48">
        <v>582</v>
      </c>
    </row>
    <row r="38" spans="1:2" ht="15.75" x14ac:dyDescent="0.25">
      <c r="A38" s="10" t="s">
        <v>12</v>
      </c>
      <c r="B38" s="48">
        <v>365.9</v>
      </c>
    </row>
    <row r="39" spans="1:2" ht="15.75" x14ac:dyDescent="0.25">
      <c r="A39" s="10" t="s">
        <v>10</v>
      </c>
      <c r="B39" s="48">
        <v>938.5</v>
      </c>
    </row>
    <row r="40" spans="1:2" ht="15.75" x14ac:dyDescent="0.25">
      <c r="A40" s="10" t="s">
        <v>9</v>
      </c>
      <c r="B40" s="48">
        <v>693.8</v>
      </c>
    </row>
    <row r="41" spans="1:2" ht="15.75" x14ac:dyDescent="0.25">
      <c r="A41" s="10" t="s">
        <v>8</v>
      </c>
      <c r="B41" s="48">
        <v>130.9</v>
      </c>
    </row>
    <row r="42" spans="1:2" ht="15.75" x14ac:dyDescent="0.25">
      <c r="A42" s="10" t="s">
        <v>7</v>
      </c>
      <c r="B42" s="48">
        <v>249.3</v>
      </c>
    </row>
    <row r="43" spans="1:2" ht="15.75" x14ac:dyDescent="0.25">
      <c r="A43" s="8" t="s">
        <v>6</v>
      </c>
      <c r="B43" s="49">
        <v>12449.9</v>
      </c>
    </row>
    <row r="44" spans="1:2" ht="15.75" x14ac:dyDescent="0.25">
      <c r="A44" s="6" t="s">
        <v>5</v>
      </c>
      <c r="B44" s="5">
        <v>34000</v>
      </c>
    </row>
    <row r="45" spans="1:2" ht="15.75" x14ac:dyDescent="0.25">
      <c r="A45" s="6" t="s">
        <v>4</v>
      </c>
      <c r="B45" s="50"/>
    </row>
    <row r="46" spans="1:2" ht="15.75" x14ac:dyDescent="0.25">
      <c r="A46" s="6" t="s">
        <v>3</v>
      </c>
      <c r="B46" s="5">
        <v>19537.599999999999</v>
      </c>
    </row>
    <row r="47" spans="1:2" ht="15.75" x14ac:dyDescent="0.25">
      <c r="A47" s="6" t="s">
        <v>1</v>
      </c>
      <c r="B47" s="5">
        <v>14462.4</v>
      </c>
    </row>
    <row r="48" spans="1:2" ht="15.75" x14ac:dyDescent="0.25">
      <c r="A48" s="4"/>
      <c r="B48" s="4"/>
    </row>
    <row r="49" spans="1:2" ht="15.75" x14ac:dyDescent="0.25">
      <c r="A49" s="4"/>
      <c r="B49" s="4"/>
    </row>
    <row r="50" spans="1:2" ht="15.75" x14ac:dyDescent="0.25">
      <c r="A50" s="3" t="s">
        <v>0</v>
      </c>
      <c r="B50" s="3"/>
    </row>
  </sheetData>
  <mergeCells count="1"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Footer>Страница 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view="pageBreakPreview" zoomScale="93" zoomScaleNormal="100" zoomScaleSheetLayoutView="93" workbookViewId="0">
      <selection activeCell="E79" sqref="E79"/>
    </sheetView>
  </sheetViews>
  <sheetFormatPr defaultColWidth="9.140625" defaultRowHeight="12.75" x14ac:dyDescent="0.2"/>
  <cols>
    <col min="1" max="1" width="50.85546875" style="1" customWidth="1"/>
    <col min="2" max="2" width="25.7109375" style="1" customWidth="1"/>
    <col min="3" max="246" width="9.140625" style="1" customWidth="1"/>
    <col min="247" max="16384" width="9.140625" style="1"/>
  </cols>
  <sheetData>
    <row r="1" spans="1:2" ht="15.75" x14ac:dyDescent="0.25">
      <c r="A1" s="15"/>
      <c r="B1" s="15" t="s">
        <v>178</v>
      </c>
    </row>
    <row r="2" spans="1:2" ht="15.75" x14ac:dyDescent="0.25">
      <c r="A2" s="4"/>
      <c r="B2" s="15" t="s">
        <v>72</v>
      </c>
    </row>
    <row r="3" spans="1:2" ht="15.75" x14ac:dyDescent="0.25">
      <c r="A3" s="4"/>
      <c r="B3" s="4"/>
    </row>
    <row r="4" spans="1:2" ht="15.75" x14ac:dyDescent="0.25">
      <c r="A4" s="4"/>
      <c r="B4" s="4"/>
    </row>
    <row r="5" spans="1:2" ht="70.5" customHeight="1" x14ac:dyDescent="0.2">
      <c r="A5" s="95" t="s">
        <v>179</v>
      </c>
      <c r="B5" s="95"/>
    </row>
    <row r="6" spans="1:2" ht="15.75" x14ac:dyDescent="0.25">
      <c r="A6" s="4"/>
      <c r="B6" s="4"/>
    </row>
    <row r="7" spans="1:2" ht="15.75" x14ac:dyDescent="0.25">
      <c r="A7" s="4"/>
      <c r="B7" s="15" t="s">
        <v>71</v>
      </c>
    </row>
    <row r="8" spans="1:2" ht="15.75" x14ac:dyDescent="0.2">
      <c r="A8" s="19" t="s">
        <v>70</v>
      </c>
      <c r="B8" s="18" t="s">
        <v>69</v>
      </c>
    </row>
    <row r="9" spans="1:2" ht="15.75" x14ac:dyDescent="0.25">
      <c r="A9" s="8" t="s">
        <v>6</v>
      </c>
      <c r="B9" s="49">
        <v>1756352.7</v>
      </c>
    </row>
    <row r="10" spans="1:2" ht="15.75" x14ac:dyDescent="0.25">
      <c r="A10" s="6" t="s">
        <v>5</v>
      </c>
      <c r="B10" s="50">
        <v>1756352.7</v>
      </c>
    </row>
    <row r="11" spans="1:2" ht="15.75" x14ac:dyDescent="0.25">
      <c r="A11" s="6" t="s">
        <v>4</v>
      </c>
      <c r="B11" s="50"/>
    </row>
    <row r="12" spans="1:2" ht="15.75" x14ac:dyDescent="0.25">
      <c r="A12" s="6" t="s">
        <v>1</v>
      </c>
      <c r="B12" s="50">
        <v>1756352.7</v>
      </c>
    </row>
    <row r="13" spans="1:2" ht="15.75" x14ac:dyDescent="0.25">
      <c r="A13" s="4"/>
      <c r="B13" s="4"/>
    </row>
    <row r="14" spans="1:2" ht="15.75" x14ac:dyDescent="0.25">
      <c r="A14" s="4"/>
      <c r="B14" s="4"/>
    </row>
    <row r="15" spans="1:2" ht="15.75" x14ac:dyDescent="0.25">
      <c r="A15" s="3" t="s">
        <v>0</v>
      </c>
      <c r="B15" s="3"/>
    </row>
  </sheetData>
  <mergeCells count="1"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Страница 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6"/>
  <sheetViews>
    <sheetView tabSelected="1" view="pageBreakPreview" zoomScaleNormal="100" zoomScaleSheetLayoutView="100" workbookViewId="0">
      <selection activeCell="M33" sqref="M33"/>
    </sheetView>
  </sheetViews>
  <sheetFormatPr defaultColWidth="7.85546875" defaultRowHeight="12.75" x14ac:dyDescent="0.2"/>
  <cols>
    <col min="1" max="1" width="53.140625" style="1" customWidth="1"/>
    <col min="2" max="2" width="22" style="1" customWidth="1"/>
    <col min="3" max="3" width="17.42578125" style="1" customWidth="1"/>
    <col min="4" max="256" width="7.85546875" style="1"/>
    <col min="257" max="257" width="51" style="1" customWidth="1"/>
    <col min="258" max="258" width="19.7109375" style="1" customWidth="1"/>
    <col min="259" max="259" width="17.42578125" style="1" customWidth="1"/>
    <col min="260" max="512" width="7.85546875" style="1"/>
    <col min="513" max="513" width="51" style="1" customWidth="1"/>
    <col min="514" max="514" width="19.7109375" style="1" customWidth="1"/>
    <col min="515" max="515" width="17.42578125" style="1" customWidth="1"/>
    <col min="516" max="768" width="7.85546875" style="1"/>
    <col min="769" max="769" width="51" style="1" customWidth="1"/>
    <col min="770" max="770" width="19.7109375" style="1" customWidth="1"/>
    <col min="771" max="771" width="17.42578125" style="1" customWidth="1"/>
    <col min="772" max="1024" width="7.85546875" style="1"/>
    <col min="1025" max="1025" width="51" style="1" customWidth="1"/>
    <col min="1026" max="1026" width="19.7109375" style="1" customWidth="1"/>
    <col min="1027" max="1027" width="17.42578125" style="1" customWidth="1"/>
    <col min="1028" max="1280" width="7.85546875" style="1"/>
    <col min="1281" max="1281" width="51" style="1" customWidth="1"/>
    <col min="1282" max="1282" width="19.7109375" style="1" customWidth="1"/>
    <col min="1283" max="1283" width="17.42578125" style="1" customWidth="1"/>
    <col min="1284" max="1536" width="7.85546875" style="1"/>
    <col min="1537" max="1537" width="51" style="1" customWidth="1"/>
    <col min="1538" max="1538" width="19.7109375" style="1" customWidth="1"/>
    <col min="1539" max="1539" width="17.42578125" style="1" customWidth="1"/>
    <col min="1540" max="1792" width="7.85546875" style="1"/>
    <col min="1793" max="1793" width="51" style="1" customWidth="1"/>
    <col min="1794" max="1794" width="19.7109375" style="1" customWidth="1"/>
    <col min="1795" max="1795" width="17.42578125" style="1" customWidth="1"/>
    <col min="1796" max="2048" width="7.85546875" style="1"/>
    <col min="2049" max="2049" width="51" style="1" customWidth="1"/>
    <col min="2050" max="2050" width="19.7109375" style="1" customWidth="1"/>
    <col min="2051" max="2051" width="17.42578125" style="1" customWidth="1"/>
    <col min="2052" max="2304" width="7.85546875" style="1"/>
    <col min="2305" max="2305" width="51" style="1" customWidth="1"/>
    <col min="2306" max="2306" width="19.7109375" style="1" customWidth="1"/>
    <col min="2307" max="2307" width="17.42578125" style="1" customWidth="1"/>
    <col min="2308" max="2560" width="7.85546875" style="1"/>
    <col min="2561" max="2561" width="51" style="1" customWidth="1"/>
    <col min="2562" max="2562" width="19.7109375" style="1" customWidth="1"/>
    <col min="2563" max="2563" width="17.42578125" style="1" customWidth="1"/>
    <col min="2564" max="2816" width="7.85546875" style="1"/>
    <col min="2817" max="2817" width="51" style="1" customWidth="1"/>
    <col min="2818" max="2818" width="19.7109375" style="1" customWidth="1"/>
    <col min="2819" max="2819" width="17.42578125" style="1" customWidth="1"/>
    <col min="2820" max="3072" width="7.85546875" style="1"/>
    <col min="3073" max="3073" width="51" style="1" customWidth="1"/>
    <col min="3074" max="3074" width="19.7109375" style="1" customWidth="1"/>
    <col min="3075" max="3075" width="17.42578125" style="1" customWidth="1"/>
    <col min="3076" max="3328" width="7.85546875" style="1"/>
    <col min="3329" max="3329" width="51" style="1" customWidth="1"/>
    <col min="3330" max="3330" width="19.7109375" style="1" customWidth="1"/>
    <col min="3331" max="3331" width="17.42578125" style="1" customWidth="1"/>
    <col min="3332" max="3584" width="7.85546875" style="1"/>
    <col min="3585" max="3585" width="51" style="1" customWidth="1"/>
    <col min="3586" max="3586" width="19.7109375" style="1" customWidth="1"/>
    <col min="3587" max="3587" width="17.42578125" style="1" customWidth="1"/>
    <col min="3588" max="3840" width="7.85546875" style="1"/>
    <col min="3841" max="3841" width="51" style="1" customWidth="1"/>
    <col min="3842" max="3842" width="19.7109375" style="1" customWidth="1"/>
    <col min="3843" max="3843" width="17.42578125" style="1" customWidth="1"/>
    <col min="3844" max="4096" width="7.85546875" style="1"/>
    <col min="4097" max="4097" width="51" style="1" customWidth="1"/>
    <col min="4098" max="4098" width="19.7109375" style="1" customWidth="1"/>
    <col min="4099" max="4099" width="17.42578125" style="1" customWidth="1"/>
    <col min="4100" max="4352" width="7.85546875" style="1"/>
    <col min="4353" max="4353" width="51" style="1" customWidth="1"/>
    <col min="4354" max="4354" width="19.7109375" style="1" customWidth="1"/>
    <col min="4355" max="4355" width="17.42578125" style="1" customWidth="1"/>
    <col min="4356" max="4608" width="7.85546875" style="1"/>
    <col min="4609" max="4609" width="51" style="1" customWidth="1"/>
    <col min="4610" max="4610" width="19.7109375" style="1" customWidth="1"/>
    <col min="4611" max="4611" width="17.42578125" style="1" customWidth="1"/>
    <col min="4612" max="4864" width="7.85546875" style="1"/>
    <col min="4865" max="4865" width="51" style="1" customWidth="1"/>
    <col min="4866" max="4866" width="19.7109375" style="1" customWidth="1"/>
    <col min="4867" max="4867" width="17.42578125" style="1" customWidth="1"/>
    <col min="4868" max="5120" width="7.85546875" style="1"/>
    <col min="5121" max="5121" width="51" style="1" customWidth="1"/>
    <col min="5122" max="5122" width="19.7109375" style="1" customWidth="1"/>
    <col min="5123" max="5123" width="17.42578125" style="1" customWidth="1"/>
    <col min="5124" max="5376" width="7.85546875" style="1"/>
    <col min="5377" max="5377" width="51" style="1" customWidth="1"/>
    <col min="5378" max="5378" width="19.7109375" style="1" customWidth="1"/>
    <col min="5379" max="5379" width="17.42578125" style="1" customWidth="1"/>
    <col min="5380" max="5632" width="7.85546875" style="1"/>
    <col min="5633" max="5633" width="51" style="1" customWidth="1"/>
    <col min="5634" max="5634" width="19.7109375" style="1" customWidth="1"/>
    <col min="5635" max="5635" width="17.42578125" style="1" customWidth="1"/>
    <col min="5636" max="5888" width="7.85546875" style="1"/>
    <col min="5889" max="5889" width="51" style="1" customWidth="1"/>
    <col min="5890" max="5890" width="19.7109375" style="1" customWidth="1"/>
    <col min="5891" max="5891" width="17.42578125" style="1" customWidth="1"/>
    <col min="5892" max="6144" width="7.85546875" style="1"/>
    <col min="6145" max="6145" width="51" style="1" customWidth="1"/>
    <col min="6146" max="6146" width="19.7109375" style="1" customWidth="1"/>
    <col min="6147" max="6147" width="17.42578125" style="1" customWidth="1"/>
    <col min="6148" max="6400" width="7.85546875" style="1"/>
    <col min="6401" max="6401" width="51" style="1" customWidth="1"/>
    <col min="6402" max="6402" width="19.7109375" style="1" customWidth="1"/>
    <col min="6403" max="6403" width="17.42578125" style="1" customWidth="1"/>
    <col min="6404" max="6656" width="7.85546875" style="1"/>
    <col min="6657" max="6657" width="51" style="1" customWidth="1"/>
    <col min="6658" max="6658" width="19.7109375" style="1" customWidth="1"/>
    <col min="6659" max="6659" width="17.42578125" style="1" customWidth="1"/>
    <col min="6660" max="6912" width="7.85546875" style="1"/>
    <col min="6913" max="6913" width="51" style="1" customWidth="1"/>
    <col min="6914" max="6914" width="19.7109375" style="1" customWidth="1"/>
    <col min="6915" max="6915" width="17.42578125" style="1" customWidth="1"/>
    <col min="6916" max="7168" width="7.85546875" style="1"/>
    <col min="7169" max="7169" width="51" style="1" customWidth="1"/>
    <col min="7170" max="7170" width="19.7109375" style="1" customWidth="1"/>
    <col min="7171" max="7171" width="17.42578125" style="1" customWidth="1"/>
    <col min="7172" max="7424" width="7.85546875" style="1"/>
    <col min="7425" max="7425" width="51" style="1" customWidth="1"/>
    <col min="7426" max="7426" width="19.7109375" style="1" customWidth="1"/>
    <col min="7427" max="7427" width="17.42578125" style="1" customWidth="1"/>
    <col min="7428" max="7680" width="7.85546875" style="1"/>
    <col min="7681" max="7681" width="51" style="1" customWidth="1"/>
    <col min="7682" max="7682" width="19.7109375" style="1" customWidth="1"/>
    <col min="7683" max="7683" width="17.42578125" style="1" customWidth="1"/>
    <col min="7684" max="7936" width="7.85546875" style="1"/>
    <col min="7937" max="7937" width="51" style="1" customWidth="1"/>
    <col min="7938" max="7938" width="19.7109375" style="1" customWidth="1"/>
    <col min="7939" max="7939" width="17.42578125" style="1" customWidth="1"/>
    <col min="7940" max="8192" width="7.85546875" style="1"/>
    <col min="8193" max="8193" width="51" style="1" customWidth="1"/>
    <col min="8194" max="8194" width="19.7109375" style="1" customWidth="1"/>
    <col min="8195" max="8195" width="17.42578125" style="1" customWidth="1"/>
    <col min="8196" max="8448" width="7.85546875" style="1"/>
    <col min="8449" max="8449" width="51" style="1" customWidth="1"/>
    <col min="8450" max="8450" width="19.7109375" style="1" customWidth="1"/>
    <col min="8451" max="8451" width="17.42578125" style="1" customWidth="1"/>
    <col min="8452" max="8704" width="7.85546875" style="1"/>
    <col min="8705" max="8705" width="51" style="1" customWidth="1"/>
    <col min="8706" max="8706" width="19.7109375" style="1" customWidth="1"/>
    <col min="8707" max="8707" width="17.42578125" style="1" customWidth="1"/>
    <col min="8708" max="8960" width="7.85546875" style="1"/>
    <col min="8961" max="8961" width="51" style="1" customWidth="1"/>
    <col min="8962" max="8962" width="19.7109375" style="1" customWidth="1"/>
    <col min="8963" max="8963" width="17.42578125" style="1" customWidth="1"/>
    <col min="8964" max="9216" width="7.85546875" style="1"/>
    <col min="9217" max="9217" width="51" style="1" customWidth="1"/>
    <col min="9218" max="9218" width="19.7109375" style="1" customWidth="1"/>
    <col min="9219" max="9219" width="17.42578125" style="1" customWidth="1"/>
    <col min="9220" max="9472" width="7.85546875" style="1"/>
    <col min="9473" max="9473" width="51" style="1" customWidth="1"/>
    <col min="9474" max="9474" width="19.7109375" style="1" customWidth="1"/>
    <col min="9475" max="9475" width="17.42578125" style="1" customWidth="1"/>
    <col min="9476" max="9728" width="7.85546875" style="1"/>
    <col min="9729" max="9729" width="51" style="1" customWidth="1"/>
    <col min="9730" max="9730" width="19.7109375" style="1" customWidth="1"/>
    <col min="9731" max="9731" width="17.42578125" style="1" customWidth="1"/>
    <col min="9732" max="9984" width="7.85546875" style="1"/>
    <col min="9985" max="9985" width="51" style="1" customWidth="1"/>
    <col min="9986" max="9986" width="19.7109375" style="1" customWidth="1"/>
    <col min="9987" max="9987" width="17.42578125" style="1" customWidth="1"/>
    <col min="9988" max="10240" width="7.85546875" style="1"/>
    <col min="10241" max="10241" width="51" style="1" customWidth="1"/>
    <col min="10242" max="10242" width="19.7109375" style="1" customWidth="1"/>
    <col min="10243" max="10243" width="17.42578125" style="1" customWidth="1"/>
    <col min="10244" max="10496" width="7.85546875" style="1"/>
    <col min="10497" max="10497" width="51" style="1" customWidth="1"/>
    <col min="10498" max="10498" width="19.7109375" style="1" customWidth="1"/>
    <col min="10499" max="10499" width="17.42578125" style="1" customWidth="1"/>
    <col min="10500" max="10752" width="7.85546875" style="1"/>
    <col min="10753" max="10753" width="51" style="1" customWidth="1"/>
    <col min="10754" max="10754" width="19.7109375" style="1" customWidth="1"/>
    <col min="10755" max="10755" width="17.42578125" style="1" customWidth="1"/>
    <col min="10756" max="11008" width="7.85546875" style="1"/>
    <col min="11009" max="11009" width="51" style="1" customWidth="1"/>
    <col min="11010" max="11010" width="19.7109375" style="1" customWidth="1"/>
    <col min="11011" max="11011" width="17.42578125" style="1" customWidth="1"/>
    <col min="11012" max="11264" width="7.85546875" style="1"/>
    <col min="11265" max="11265" width="51" style="1" customWidth="1"/>
    <col min="11266" max="11266" width="19.7109375" style="1" customWidth="1"/>
    <col min="11267" max="11267" width="17.42578125" style="1" customWidth="1"/>
    <col min="11268" max="11520" width="7.85546875" style="1"/>
    <col min="11521" max="11521" width="51" style="1" customWidth="1"/>
    <col min="11522" max="11522" width="19.7109375" style="1" customWidth="1"/>
    <col min="11523" max="11523" width="17.42578125" style="1" customWidth="1"/>
    <col min="11524" max="11776" width="7.85546875" style="1"/>
    <col min="11777" max="11777" width="51" style="1" customWidth="1"/>
    <col min="11778" max="11778" width="19.7109375" style="1" customWidth="1"/>
    <col min="11779" max="11779" width="17.42578125" style="1" customWidth="1"/>
    <col min="11780" max="12032" width="7.85546875" style="1"/>
    <col min="12033" max="12033" width="51" style="1" customWidth="1"/>
    <col min="12034" max="12034" width="19.7109375" style="1" customWidth="1"/>
    <col min="12035" max="12035" width="17.42578125" style="1" customWidth="1"/>
    <col min="12036" max="12288" width="7.85546875" style="1"/>
    <col min="12289" max="12289" width="51" style="1" customWidth="1"/>
    <col min="12290" max="12290" width="19.7109375" style="1" customWidth="1"/>
    <col min="12291" max="12291" width="17.42578125" style="1" customWidth="1"/>
    <col min="12292" max="12544" width="7.85546875" style="1"/>
    <col min="12545" max="12545" width="51" style="1" customWidth="1"/>
    <col min="12546" max="12546" width="19.7109375" style="1" customWidth="1"/>
    <col min="12547" max="12547" width="17.42578125" style="1" customWidth="1"/>
    <col min="12548" max="12800" width="7.85546875" style="1"/>
    <col min="12801" max="12801" width="51" style="1" customWidth="1"/>
    <col min="12802" max="12802" width="19.7109375" style="1" customWidth="1"/>
    <col min="12803" max="12803" width="17.42578125" style="1" customWidth="1"/>
    <col min="12804" max="13056" width="7.85546875" style="1"/>
    <col min="13057" max="13057" width="51" style="1" customWidth="1"/>
    <col min="13058" max="13058" width="19.7109375" style="1" customWidth="1"/>
    <col min="13059" max="13059" width="17.42578125" style="1" customWidth="1"/>
    <col min="13060" max="13312" width="7.85546875" style="1"/>
    <col min="13313" max="13313" width="51" style="1" customWidth="1"/>
    <col min="13314" max="13314" width="19.7109375" style="1" customWidth="1"/>
    <col min="13315" max="13315" width="17.42578125" style="1" customWidth="1"/>
    <col min="13316" max="13568" width="7.85546875" style="1"/>
    <col min="13569" max="13569" width="51" style="1" customWidth="1"/>
    <col min="13570" max="13570" width="19.7109375" style="1" customWidth="1"/>
    <col min="13571" max="13571" width="17.42578125" style="1" customWidth="1"/>
    <col min="13572" max="13824" width="7.85546875" style="1"/>
    <col min="13825" max="13825" width="51" style="1" customWidth="1"/>
    <col min="13826" max="13826" width="19.7109375" style="1" customWidth="1"/>
    <col min="13827" max="13827" width="17.42578125" style="1" customWidth="1"/>
    <col min="13828" max="14080" width="7.85546875" style="1"/>
    <col min="14081" max="14081" width="51" style="1" customWidth="1"/>
    <col min="14082" max="14082" width="19.7109375" style="1" customWidth="1"/>
    <col min="14083" max="14083" width="17.42578125" style="1" customWidth="1"/>
    <col min="14084" max="14336" width="7.85546875" style="1"/>
    <col min="14337" max="14337" width="51" style="1" customWidth="1"/>
    <col min="14338" max="14338" width="19.7109375" style="1" customWidth="1"/>
    <col min="14339" max="14339" width="17.42578125" style="1" customWidth="1"/>
    <col min="14340" max="14592" width="7.85546875" style="1"/>
    <col min="14593" max="14593" width="51" style="1" customWidth="1"/>
    <col min="14594" max="14594" width="19.7109375" style="1" customWidth="1"/>
    <col min="14595" max="14595" width="17.42578125" style="1" customWidth="1"/>
    <col min="14596" max="14848" width="7.85546875" style="1"/>
    <col min="14849" max="14849" width="51" style="1" customWidth="1"/>
    <col min="14850" max="14850" width="19.7109375" style="1" customWidth="1"/>
    <col min="14851" max="14851" width="17.42578125" style="1" customWidth="1"/>
    <col min="14852" max="15104" width="7.85546875" style="1"/>
    <col min="15105" max="15105" width="51" style="1" customWidth="1"/>
    <col min="15106" max="15106" width="19.7109375" style="1" customWidth="1"/>
    <col min="15107" max="15107" width="17.42578125" style="1" customWidth="1"/>
    <col min="15108" max="15360" width="7.85546875" style="1"/>
    <col min="15361" max="15361" width="51" style="1" customWidth="1"/>
    <col min="15362" max="15362" width="19.7109375" style="1" customWidth="1"/>
    <col min="15363" max="15363" width="17.42578125" style="1" customWidth="1"/>
    <col min="15364" max="15616" width="7.85546875" style="1"/>
    <col min="15617" max="15617" width="51" style="1" customWidth="1"/>
    <col min="15618" max="15618" width="19.7109375" style="1" customWidth="1"/>
    <col min="15619" max="15619" width="17.42578125" style="1" customWidth="1"/>
    <col min="15620" max="15872" width="7.85546875" style="1"/>
    <col min="15873" max="15873" width="51" style="1" customWidth="1"/>
    <col min="15874" max="15874" width="19.7109375" style="1" customWidth="1"/>
    <col min="15875" max="15875" width="17.42578125" style="1" customWidth="1"/>
    <col min="15876" max="16128" width="7.85546875" style="1"/>
    <col min="16129" max="16129" width="51" style="1" customWidth="1"/>
    <col min="16130" max="16130" width="19.7109375" style="1" customWidth="1"/>
    <col min="16131" max="16131" width="17.42578125" style="1" customWidth="1"/>
    <col min="16132" max="16384" width="7.85546875" style="1"/>
  </cols>
  <sheetData>
    <row r="1" spans="1:3" ht="15.75" x14ac:dyDescent="0.25">
      <c r="A1" s="70"/>
      <c r="B1" s="71" t="s">
        <v>186</v>
      </c>
      <c r="C1" s="72"/>
    </row>
    <row r="2" spans="1:3" ht="15.75" x14ac:dyDescent="0.25">
      <c r="A2" s="15"/>
      <c r="B2" s="71" t="s">
        <v>72</v>
      </c>
    </row>
    <row r="3" spans="1:3" ht="15.75" x14ac:dyDescent="0.25">
      <c r="A3" s="15"/>
    </row>
    <row r="4" spans="1:3" ht="15.75" x14ac:dyDescent="0.25">
      <c r="A4" s="15"/>
      <c r="B4" s="71"/>
    </row>
    <row r="5" spans="1:3" ht="70.5" customHeight="1" x14ac:dyDescent="0.2">
      <c r="A5" s="100" t="s">
        <v>187</v>
      </c>
      <c r="B5" s="100"/>
    </row>
    <row r="6" spans="1:3" ht="18.75" x14ac:dyDescent="0.2">
      <c r="A6" s="73"/>
      <c r="B6" s="74"/>
    </row>
    <row r="7" spans="1:3" ht="15.75" x14ac:dyDescent="0.25">
      <c r="A7" s="2"/>
      <c r="B7" s="15" t="s">
        <v>136</v>
      </c>
    </row>
    <row r="8" spans="1:3" ht="15.75" x14ac:dyDescent="0.2">
      <c r="A8" s="69" t="s">
        <v>70</v>
      </c>
      <c r="B8" s="69" t="s">
        <v>69</v>
      </c>
    </row>
    <row r="9" spans="1:3" ht="15.75" x14ac:dyDescent="0.2">
      <c r="A9" s="75" t="s">
        <v>101</v>
      </c>
      <c r="B9" s="76">
        <v>850</v>
      </c>
    </row>
    <row r="10" spans="1:3" ht="15.75" x14ac:dyDescent="0.2">
      <c r="A10" s="77" t="s">
        <v>188</v>
      </c>
      <c r="B10" s="78">
        <v>850</v>
      </c>
    </row>
    <row r="11" spans="1:3" ht="15.75" x14ac:dyDescent="0.2">
      <c r="A11" s="75" t="s">
        <v>91</v>
      </c>
      <c r="B11" s="76">
        <v>600</v>
      </c>
    </row>
    <row r="12" spans="1:3" ht="15.75" x14ac:dyDescent="0.2">
      <c r="A12" s="79" t="s">
        <v>189</v>
      </c>
      <c r="B12" s="80">
        <v>600</v>
      </c>
    </row>
    <row r="13" spans="1:3" ht="15.75" x14ac:dyDescent="0.2">
      <c r="A13" s="75" t="s">
        <v>85</v>
      </c>
      <c r="B13" s="81">
        <v>370</v>
      </c>
    </row>
    <row r="14" spans="1:3" ht="15.75" x14ac:dyDescent="0.2">
      <c r="A14" s="79" t="s">
        <v>190</v>
      </c>
      <c r="B14" s="80">
        <v>370</v>
      </c>
    </row>
    <row r="15" spans="1:3" ht="15.75" x14ac:dyDescent="0.2">
      <c r="A15" s="75" t="s">
        <v>81</v>
      </c>
      <c r="B15" s="81">
        <v>300</v>
      </c>
    </row>
    <row r="16" spans="1:3" ht="15.75" x14ac:dyDescent="0.2">
      <c r="A16" s="79" t="s">
        <v>191</v>
      </c>
      <c r="B16" s="80">
        <v>300</v>
      </c>
    </row>
    <row r="17" spans="1:2" ht="15.75" x14ac:dyDescent="0.2">
      <c r="A17" s="75" t="s">
        <v>74</v>
      </c>
      <c r="B17" s="81">
        <v>880</v>
      </c>
    </row>
    <row r="18" spans="1:2" ht="15.75" x14ac:dyDescent="0.2">
      <c r="A18" s="79" t="s">
        <v>192</v>
      </c>
      <c r="B18" s="80">
        <v>880</v>
      </c>
    </row>
    <row r="19" spans="1:2" ht="15.75" hidden="1" x14ac:dyDescent="0.2">
      <c r="A19" s="82" t="s">
        <v>6</v>
      </c>
      <c r="B19" s="76">
        <v>1445950</v>
      </c>
    </row>
    <row r="20" spans="1:2" ht="15.75" customHeight="1" x14ac:dyDescent="0.25">
      <c r="A20" s="83" t="s">
        <v>5</v>
      </c>
      <c r="B20" s="5">
        <f>B17+B15+B13+B11+B9</f>
        <v>3000</v>
      </c>
    </row>
    <row r="21" spans="1:2" ht="15.75" customHeight="1" x14ac:dyDescent="0.25">
      <c r="A21" s="83" t="s">
        <v>4</v>
      </c>
      <c r="B21" s="51"/>
    </row>
    <row r="22" spans="1:2" ht="15.75" customHeight="1" x14ac:dyDescent="0.25">
      <c r="A22" s="51" t="s">
        <v>180</v>
      </c>
      <c r="B22" s="84">
        <f>B20</f>
        <v>3000</v>
      </c>
    </row>
    <row r="23" spans="1:2" ht="15" x14ac:dyDescent="0.2">
      <c r="A23" s="44"/>
      <c r="B23" s="11"/>
    </row>
    <row r="24" spans="1:2" ht="15" x14ac:dyDescent="0.2">
      <c r="A24" s="44"/>
      <c r="B24" s="85"/>
    </row>
    <row r="25" spans="1:2" ht="15" x14ac:dyDescent="0.2">
      <c r="A25" s="101" t="s">
        <v>193</v>
      </c>
      <c r="B25" s="101"/>
    </row>
    <row r="26" spans="1:2" ht="15" x14ac:dyDescent="0.2">
      <c r="A26" s="44"/>
      <c r="B26" s="11"/>
    </row>
  </sheetData>
  <mergeCells count="2">
    <mergeCell ref="A5:B5"/>
    <mergeCell ref="A25:B2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19</vt:i4>
      </vt:variant>
    </vt:vector>
  </HeadingPairs>
  <TitlesOfParts>
    <vt:vector size="39" baseType="lpstr">
      <vt:lpstr>таблица 1.2</vt:lpstr>
      <vt:lpstr>таблица 1.6</vt:lpstr>
      <vt:lpstr>таблица 1.7</vt:lpstr>
      <vt:lpstr>таблица 1.10</vt:lpstr>
      <vt:lpstr>таблица 1.11</vt:lpstr>
      <vt:lpstr>Таблица 1.15</vt:lpstr>
      <vt:lpstr>Таблица 1.16</vt:lpstr>
      <vt:lpstr>Таблица 1.21</vt:lpstr>
      <vt:lpstr>таблица 1.23</vt:lpstr>
      <vt:lpstr>таблица 1.27</vt:lpstr>
      <vt:lpstr>таблица 1.30</vt:lpstr>
      <vt:lpstr>таблица 1.31</vt:lpstr>
      <vt:lpstr>таблица 1.32</vt:lpstr>
      <vt:lpstr>таблица 1.37</vt:lpstr>
      <vt:lpstr>таблица 1.41</vt:lpstr>
      <vt:lpstr>таблица 1.47</vt:lpstr>
      <vt:lpstr>таблица 1.51</vt:lpstr>
      <vt:lpstr>Таблица 1.52</vt:lpstr>
      <vt:lpstr>Таблица 1.53</vt:lpstr>
      <vt:lpstr>Таблица 1.54</vt:lpstr>
      <vt:lpstr>'таблица 1.10'!Заголовки_для_печати</vt:lpstr>
      <vt:lpstr>'таблица 1.11'!Заголовки_для_печати</vt:lpstr>
      <vt:lpstr>'Таблица 1.16'!Заголовки_для_печати</vt:lpstr>
      <vt:lpstr>'таблица 1.2'!Заголовки_для_печати</vt:lpstr>
      <vt:lpstr>'таблица 1.23'!Заголовки_для_печати</vt:lpstr>
      <vt:lpstr>'таблица 1.27'!Заголовки_для_печати</vt:lpstr>
      <vt:lpstr>'таблица 1.30'!Заголовки_для_печати</vt:lpstr>
      <vt:lpstr>'таблица 1.31'!Заголовки_для_печати</vt:lpstr>
      <vt:lpstr>'таблица 1.32'!Заголовки_для_печати</vt:lpstr>
      <vt:lpstr>'таблица 1.37'!Заголовки_для_печати</vt:lpstr>
      <vt:lpstr>'таблица 1.41'!Заголовки_для_печати</vt:lpstr>
      <vt:lpstr>'таблица 1.47'!Заголовки_для_печати</vt:lpstr>
      <vt:lpstr>'таблица 1.51'!Заголовки_для_печати</vt:lpstr>
      <vt:lpstr>'Таблица 1.52'!Заголовки_для_печати</vt:lpstr>
      <vt:lpstr>'таблица 1.6'!Заголовки_для_печати</vt:lpstr>
      <vt:lpstr>'таблица 1.7'!Заголовки_для_печати</vt:lpstr>
      <vt:lpstr>'таблица 1.2'!Область_печати</vt:lpstr>
      <vt:lpstr>'таблица 1.47'!Область_печати</vt:lpstr>
      <vt:lpstr>'таблица 1.6'!Область_печати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Амельченко Андрей Михайлович</cp:lastModifiedBy>
  <cp:lastPrinted>2013-03-22T09:45:30Z</cp:lastPrinted>
  <dcterms:created xsi:type="dcterms:W3CDTF">2013-02-07T06:40:34Z</dcterms:created>
  <dcterms:modified xsi:type="dcterms:W3CDTF">2013-03-22T09:45:47Z</dcterms:modified>
</cp:coreProperties>
</file>