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5600" windowHeight="11760" tabRatio="785" activeTab="2"/>
  </bookViews>
  <sheets>
    <sheet name="таблица 2.9" sheetId="4" r:id="rId1"/>
    <sheet name="таблица 2.10" sheetId="5" r:id="rId2"/>
    <sheet name="таблица 2.18" sheetId="12" r:id="rId3"/>
    <sheet name="таблица 2.27" sheetId="7" r:id="rId4"/>
    <sheet name="таблица 2.36" sheetId="9" r:id="rId5"/>
    <sheet name="таблица 2.39" sheetId="10" r:id="rId6"/>
    <sheet name="таблица 2.40" sheetId="11" r:id="rId7"/>
  </sheets>
  <definedNames>
    <definedName name="_xlnm.Print_Titles" localSheetId="1">'таблица 2.10'!$8:$9</definedName>
    <definedName name="_xlnm.Print_Titles" localSheetId="2">'таблица 2.18'!$8:$9</definedName>
    <definedName name="_xlnm.Print_Titles" localSheetId="3">'таблица 2.27'!$8:$9</definedName>
    <definedName name="_xlnm.Print_Titles" localSheetId="4">'таблица 2.36'!$8:$9</definedName>
    <definedName name="_xlnm.Print_Titles" localSheetId="0">'таблица 2.9'!$8:$12</definedName>
  </definedNames>
  <calcPr calcId="145621" calcMode="manual"/>
</workbook>
</file>

<file path=xl/calcChain.xml><?xml version="1.0" encoding="utf-8"?>
<calcChain xmlns="http://schemas.openxmlformats.org/spreadsheetml/2006/main">
  <c r="C44" i="12" l="1"/>
  <c r="C46" i="12" s="1"/>
  <c r="C47" i="12"/>
  <c r="B47" i="12"/>
  <c r="B44" i="12"/>
  <c r="B46" i="12" s="1"/>
</calcChain>
</file>

<file path=xl/sharedStrings.xml><?xml version="1.0" encoding="utf-8"?>
<sst xmlns="http://schemas.openxmlformats.org/spreadsheetml/2006/main" count="284" uniqueCount="68">
  <si>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</si>
  <si>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</si>
  <si>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</si>
  <si>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</si>
  <si>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</si>
  <si>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</si>
  <si>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</si>
  <si>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</si>
  <si>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</si>
  <si>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</si>
  <si>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Всего</t>
  </si>
  <si>
    <t>2015 год</t>
  </si>
  <si>
    <t>2014 год</t>
  </si>
  <si>
    <t>Наименование муниципальных образований</t>
  </si>
  <si>
    <t>тыс. рублей</t>
  </si>
  <si>
    <t>приложения 11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</si>
  <si>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</si>
  <si>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</si>
  <si>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</si>
  <si>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</si>
  <si>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</si>
  <si>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</si>
  <si>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</si>
  <si>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</si>
  <si>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</si>
  <si>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</si>
  <si>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</si>
  <si>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</si>
  <si>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</si>
  <si>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</si>
  <si>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</si>
  <si>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</si>
  <si>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</si>
  <si>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</si>
  <si>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</si>
  <si>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</si>
  <si>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</si>
  <si>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</si>
  <si>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</si>
  <si>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</si>
  <si>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</si>
  <si>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</si>
  <si>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</si>
  <si>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</si>
  <si>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</si>
  <si>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</si>
  <si>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ликвидация несанкционированных мест размещения отходов</t>
  </si>
  <si>
    <t>приобретение транспортных средств для сбора и вывоза отходов</t>
  </si>
  <si>
    <t xml:space="preserve">строительство полигонов твердых бытовых отходов </t>
  </si>
  <si>
    <t>строительство полигонов твердых бытовых отходов</t>
  </si>
  <si>
    <t>Наименование мероприятий программы</t>
  </si>
  <si>
    <t>Код главного распорядителя бюджетных средств</t>
  </si>
  <si>
    <t>в том числе</t>
  </si>
  <si>
    <t>Таблица 2.9</t>
  </si>
  <si>
    <t>Распределение субсидий на содержание объектов, находящихся в муниципальной собственности, и социальное развитие муниципальных образований Новосибирской области на 2014 - 2015 годы</t>
  </si>
  <si>
    <t>Таблица 2.10</t>
  </si>
  <si>
    <t>Распределение субсидий на реализацию мероприятий долгосрочной целевой программы "Совершенствование организации школьного питания в Новосибирской области на 2012 - 2016 годы" на 2014 - 2015 годы</t>
  </si>
  <si>
    <t>Таблица 2.27</t>
  </si>
  <si>
    <t>Распределение субсидий на реализацию мероприятий долгосрочной целевой программы "Строительство и реконструкция объектов образования Новосибирской области на 2013 - 2015 годы" на 2014 - 2015 годы</t>
  </si>
  <si>
    <t>Таблица 2.36</t>
  </si>
  <si>
    <t>Распределение субсидий на реализацию мероприятий долгосрочной целевой программы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 на 2014 - 2015 годы</t>
  </si>
  <si>
    <t>Таблица 2.39</t>
  </si>
  <si>
    <t>Таблица 2.40</t>
  </si>
  <si>
    <t>Распределение субсидий на реализацию мероприятий ведомственной целевой программы "Безопасность образовательных учреждений Новосибирской области на 2013 - 2015 годы" на 2014 - 2015 годы</t>
  </si>
  <si>
    <t>Распределение субсидий на реализацию мероприятий долгосрочной целевой программы "Равитие системы обращения с отходами производства и потребления в Новосибирской области на 2012 - 2016 годы" на 2014 - 2015 годы</t>
  </si>
  <si>
    <t>Таблица 2.18</t>
  </si>
  <si>
    <t xml:space="preserve">Распределение субсидий на реализацию мероприятий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2013 - 2015 годы" на 2014 - 2015 годы </t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</si>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</sst>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4"/>
      <name val="Times New Roman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1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2" applyFont="1" applyFill="1" applyProtection="1">
      <protection hidden="1"/>
    </xf>
    <xf numFmtId="0" fontId="7" fillId="0" borderId="0" xfId="2" applyNumberFormat="1" applyFont="1" applyFill="1" applyAlignment="1" applyProtection="1">
      <alignment horizontal="right" wrapText="1"/>
      <protection hidden="1"/>
    </xf>
    <xf numFmtId="0" fontId="5" fillId="0" borderId="0" xfId="2" applyProtection="1">
      <protection hidden="1"/>
    </xf>
    <xf numFmtId="0" fontId="7" fillId="0" borderId="0" xfId="2" applyNumberFormat="1" applyFont="1" applyFill="1" applyAlignment="1" applyProtection="1">
      <alignment horizontal="right" wrapText="1"/>
      <protection hidden="1"/>
    </xf>
    <xf numFmtId="0" fontId="7" fillId="0" borderId="0" xfId="2" applyNumberFormat="1" applyFont="1" applyFill="1" applyAlignment="1" applyProtection="1">
      <alignment horizontal="right" vertical="top" wrapText="1"/>
      <protection hidden="1"/>
    </xf>
    <xf numFmtId="0" fontId="8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9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9" fillId="0" borderId="0" xfId="2" applyNumberFormat="1" applyFont="1" applyFill="1" applyAlignment="1" applyProtection="1">
      <alignment horizontal="right" vertical="center"/>
      <protection hidden="1"/>
    </xf>
    <xf numFmtId="0" fontId="8" fillId="0" borderId="1" xfId="2" applyFont="1" applyFill="1" applyBorder="1" applyAlignment="1" applyProtection="1">
      <protection hidden="1"/>
    </xf>
    <xf numFmtId="164" fontId="8" fillId="0" borderId="1" xfId="2" applyNumberFormat="1" applyFont="1" applyFill="1" applyBorder="1" applyAlignment="1" applyProtection="1">
      <protection hidden="1"/>
    </xf>
    <xf numFmtId="0" fontId="6" fillId="0" borderId="0" xfId="2" applyNumberFormat="1" applyFont="1" applyFill="1" applyAlignment="1" applyProtection="1">
      <alignment horizontal="center"/>
      <protection hidden="1"/>
    </xf>
    <xf numFmtId="164" fontId="8" fillId="0" borderId="3" xfId="2" applyNumberFormat="1" applyFont="1" applyFill="1" applyBorder="1" applyAlignment="1" applyProtection="1">
      <protection hidden="1"/>
    </xf>
    <xf numFmtId="166" fontId="10" fillId="0" borderId="1" xfId="0" applyNumberFormat="1" applyFont="1" applyBorder="1" applyAlignment="1">
      <alignment horizontal="right" vertical="center" wrapText="1"/>
    </xf>
    <xf numFmtId="166" fontId="10" fillId="0" borderId="1" xfId="0" applyNumberFormat="1" applyFont="1" applyBorder="1" applyAlignment="1">
      <alignment horizontal="right" vertical="center"/>
    </xf>
  </cellXfs>
  <cellStyles count="3">
    <cellStyle name="Обычный" xfId="0" builtinId="0"/>
    <cellStyle name="Обычный 2" xfId="1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showGridLines="0" view="pageBreakPreview" topLeftCell="A4" zoomScale="85" zoomScaleNormal="100" zoomScaleSheetLayoutView="85" workbookViewId="0">
      <selection activeCell="A6" sqref="A6"/>
    </sheetView>
  </sheetViews>
  <sheetFormatPr defaultColWidth="9.140625" defaultRowHeight="12.75" x14ac:dyDescent="0.2"/>
  <cols>
    <col min="1" max="1" width="34.28515625" style="1" customWidth="1"/>
    <col min="2" max="2" width="13.28515625" style="1" customWidth="1"/>
    <col min="3" max="3" width="15.28515625" style="1" customWidth="1"/>
    <col min="4" max="4" width="16" style="1" customWidth="1"/>
    <col min="5" max="5" width="14.28515625" style="1" customWidth="1"/>
    <col min="6" max="6" width="12.7109375" style="1" customWidth="1"/>
    <col min="7" max="7" width="15.140625" style="1" customWidth="1"/>
    <col min="8" max="8" width="15.85546875" style="1" customWidth="1"/>
    <col min="9" max="9" width="14.28515625" style="1" customWidth="1"/>
    <col min="10" max="242" width="9.140625" style="1" customWidth="1"/>
    <col min="243" max="16384" width="9.140625" style="1"/>
  </cols>
  <sheetData>
    <row r="1" spans="1:11" ht="15.75" x14ac:dyDescent="0.25">
      <c r="A1" s="14"/>
      <c r="B1" s="4"/>
      <c r="C1" s="4"/>
      <c r="D1" s="4"/>
      <c r="E1" s="4"/>
      <c r="F1" s="4"/>
      <c r="G1" s="4"/>
      <c r="H1" s="4"/>
      <c r="I1" s="14" t="s">
        <v>53</v>
      </c>
      <c r="J1" s="5"/>
      <c r="K1" s="4"/>
    </row>
    <row r="2" spans="1:11" ht="15.75" x14ac:dyDescent="0.25">
      <c r="A2" s="5"/>
      <c r="B2" s="4"/>
      <c r="C2" s="4"/>
      <c r="D2" s="4"/>
      <c r="E2" s="4"/>
      <c r="F2" s="4"/>
      <c r="G2" s="4"/>
      <c r="H2" s="4"/>
      <c r="I2" s="14" t="s">
        <v>15</v>
      </c>
      <c r="J2" s="5"/>
      <c r="K2" s="4"/>
    </row>
    <row r="3" spans="1:11" ht="12.75" customHeight="1" x14ac:dyDescent="0.25">
      <c r="A3" s="5"/>
      <c r="B3" s="4"/>
      <c r="C3" s="4"/>
      <c r="D3" s="4"/>
      <c r="E3" s="4"/>
      <c r="F3" s="4"/>
      <c r="G3" s="4"/>
      <c r="H3" s="4"/>
      <c r="I3" s="4"/>
      <c r="J3" s="5"/>
      <c r="K3" s="4"/>
    </row>
    <row r="4" spans="1:11" ht="12.75" customHeight="1" x14ac:dyDescent="0.25">
      <c r="A4" s="5"/>
      <c r="B4" s="4"/>
      <c r="C4" s="4"/>
      <c r="D4" s="4"/>
      <c r="E4" s="4"/>
      <c r="F4" s="4"/>
      <c r="G4" s="4"/>
      <c r="H4" s="4"/>
      <c r="I4" s="4"/>
      <c r="J4" s="5"/>
      <c r="K4" s="4"/>
    </row>
    <row r="5" spans="1:11" ht="31.5" customHeight="1" x14ac:dyDescent="0.25">
      <c r="A5" s="26" t="s">
        <v>64</v>
      </c>
      <c r="B5" s="26"/>
      <c r="C5" s="26"/>
      <c r="D5" s="26"/>
      <c r="E5" s="26"/>
      <c r="F5" s="26"/>
      <c r="G5" s="26"/>
      <c r="H5" s="26"/>
      <c r="I5" s="26"/>
      <c r="J5" s="5"/>
      <c r="K5" s="4"/>
    </row>
    <row r="6" spans="1:11" ht="12.75" customHeight="1" x14ac:dyDescent="0.25">
      <c r="A6" s="5"/>
      <c r="B6" s="4"/>
      <c r="C6" s="4"/>
      <c r="D6" s="4"/>
      <c r="E6" s="4"/>
      <c r="F6" s="4"/>
      <c r="G6" s="4"/>
      <c r="H6" s="4"/>
      <c r="I6" s="4"/>
      <c r="J6" s="5"/>
      <c r="K6" s="4"/>
    </row>
    <row r="7" spans="1:11" ht="12.75" customHeight="1" x14ac:dyDescent="0.25">
      <c r="A7" s="5"/>
      <c r="B7" s="4"/>
      <c r="C7" s="4"/>
      <c r="D7" s="4"/>
      <c r="E7" s="4"/>
      <c r="F7" s="4"/>
      <c r="G7" s="4"/>
      <c r="H7" s="4"/>
      <c r="I7" s="24" t="s">
        <v>14</v>
      </c>
      <c r="J7" s="5"/>
      <c r="K7" s="4"/>
    </row>
    <row r="8" spans="1:11" ht="12.75" customHeight="1" x14ac:dyDescent="0.25">
      <c r="A8" s="27" t="s">
        <v>13</v>
      </c>
      <c r="B8" s="27" t="s">
        <v>12</v>
      </c>
      <c r="C8" s="27"/>
      <c r="D8" s="27"/>
      <c r="E8" s="27"/>
      <c r="F8" s="27" t="s">
        <v>11</v>
      </c>
      <c r="G8" s="27"/>
      <c r="H8" s="27"/>
      <c r="I8" s="27"/>
      <c r="J8" s="5"/>
      <c r="K8" s="4"/>
    </row>
    <row r="9" spans="1:11" ht="18" customHeight="1" x14ac:dyDescent="0.25">
      <c r="A9" s="27"/>
      <c r="B9" s="25" t="s">
        <v>10</v>
      </c>
      <c r="C9" s="25" t="s">
        <v>52</v>
      </c>
      <c r="D9" s="25"/>
      <c r="E9" s="25"/>
      <c r="F9" s="25" t="s">
        <v>10</v>
      </c>
      <c r="G9" s="25" t="s">
        <v>52</v>
      </c>
      <c r="H9" s="25"/>
      <c r="I9" s="25"/>
      <c r="J9" s="5"/>
      <c r="K9" s="4"/>
    </row>
    <row r="10" spans="1:11" ht="31.5" x14ac:dyDescent="0.25">
      <c r="A10" s="13" t="s">
        <v>51</v>
      </c>
      <c r="B10" s="25"/>
      <c r="C10" s="25">
        <v>124</v>
      </c>
      <c r="D10" s="25"/>
      <c r="E10" s="20">
        <v>98</v>
      </c>
      <c r="F10" s="25"/>
      <c r="G10" s="25">
        <v>124</v>
      </c>
      <c r="H10" s="25"/>
      <c r="I10" s="20">
        <v>98</v>
      </c>
      <c r="J10" s="5"/>
      <c r="K10" s="4"/>
    </row>
    <row r="11" spans="1:11" ht="114" customHeight="1" x14ac:dyDescent="0.25">
      <c r="A11" s="13" t="s">
        <v>50</v>
      </c>
      <c r="B11" s="16"/>
      <c r="C11" s="13" t="s">
        <v>49</v>
      </c>
      <c r="D11" s="13" t="s">
        <v>47</v>
      </c>
      <c r="E11" s="13" t="s">
        <v>46</v>
      </c>
      <c r="F11" s="13"/>
      <c r="G11" s="13" t="s">
        <v>48</v>
      </c>
      <c r="H11" s="13" t="s">
        <v>47</v>
      </c>
      <c r="I11" s="13" t="s">
        <v>46</v>
      </c>
      <c r="J11" s="5"/>
      <c r="K11" s="5"/>
    </row>
    <row r="12" spans="1:11" ht="15.75" x14ac:dyDescent="0.25">
      <c r="A12" s="15" t="s">
        <v>45</v>
      </c>
      <c r="B12" s="12">
        <v>420.7</v>
      </c>
      <c r="C12" s="12">
        <v>0</v>
      </c>
      <c r="D12" s="12">
        <v>315</v>
      </c>
      <c r="E12" s="12">
        <v>105.7</v>
      </c>
      <c r="F12" s="12">
        <v>840</v>
      </c>
      <c r="G12" s="12">
        <v>0</v>
      </c>
      <c r="H12" s="12">
        <v>840</v>
      </c>
      <c r="I12" s="12">
        <v>0</v>
      </c>
      <c r="J12" s="5"/>
      <c r="K12" s="5"/>
    </row>
    <row r="13" spans="1:11" ht="15.75" x14ac:dyDescent="0.25">
      <c r="A13" s="11" t="s">
        <v>44</v>
      </c>
      <c r="B13" s="10">
        <v>980</v>
      </c>
      <c r="C13" s="10">
        <v>0</v>
      </c>
      <c r="D13" s="10">
        <v>480</v>
      </c>
      <c r="E13" s="10">
        <v>500</v>
      </c>
      <c r="F13" s="10">
        <v>500</v>
      </c>
      <c r="G13" s="10">
        <v>0</v>
      </c>
      <c r="H13" s="10">
        <v>0</v>
      </c>
      <c r="I13" s="10">
        <v>500</v>
      </c>
      <c r="J13" s="5"/>
      <c r="K13" s="5"/>
    </row>
    <row r="14" spans="1:11" ht="15.75" x14ac:dyDescent="0.25">
      <c r="A14" s="11" t="s">
        <v>43</v>
      </c>
      <c r="B14" s="10">
        <v>11539</v>
      </c>
      <c r="C14" s="10">
        <v>8000</v>
      </c>
      <c r="D14" s="10">
        <v>3539</v>
      </c>
      <c r="E14" s="10">
        <v>0</v>
      </c>
      <c r="F14" s="10">
        <v>14971.4</v>
      </c>
      <c r="G14" s="10">
        <v>11428.4</v>
      </c>
      <c r="H14" s="10">
        <v>3543</v>
      </c>
      <c r="I14" s="10">
        <v>0</v>
      </c>
      <c r="J14" s="5"/>
      <c r="K14" s="5"/>
    </row>
    <row r="15" spans="1:11" ht="15.75" x14ac:dyDescent="0.25">
      <c r="A15" s="11" t="s">
        <v>42</v>
      </c>
      <c r="B15" s="10">
        <v>8950</v>
      </c>
      <c r="C15" s="10">
        <v>8000</v>
      </c>
      <c r="D15" s="10">
        <v>700</v>
      </c>
      <c r="E15" s="10">
        <v>250</v>
      </c>
      <c r="F15" s="10">
        <v>12378.5</v>
      </c>
      <c r="G15" s="10">
        <v>11428.5</v>
      </c>
      <c r="H15" s="10">
        <v>700</v>
      </c>
      <c r="I15" s="10">
        <v>250</v>
      </c>
      <c r="J15" s="5"/>
      <c r="K15" s="5"/>
    </row>
    <row r="16" spans="1:11" ht="15.75" x14ac:dyDescent="0.25">
      <c r="A16" s="11" t="s">
        <v>41</v>
      </c>
      <c r="B16" s="10">
        <v>4175</v>
      </c>
      <c r="C16" s="10">
        <v>0</v>
      </c>
      <c r="D16" s="10">
        <v>3675</v>
      </c>
      <c r="E16" s="10">
        <v>500</v>
      </c>
      <c r="F16" s="10">
        <v>13826</v>
      </c>
      <c r="G16" s="10">
        <v>12381</v>
      </c>
      <c r="H16" s="10">
        <v>945</v>
      </c>
      <c r="I16" s="10">
        <v>500</v>
      </c>
      <c r="J16" s="5"/>
      <c r="K16" s="5"/>
    </row>
    <row r="17" spans="1:11" ht="15.75" x14ac:dyDescent="0.25">
      <c r="A17" s="11" t="s">
        <v>40</v>
      </c>
      <c r="B17" s="10">
        <v>8075</v>
      </c>
      <c r="C17" s="10">
        <v>8000</v>
      </c>
      <c r="D17" s="10">
        <v>0</v>
      </c>
      <c r="E17" s="10">
        <v>75</v>
      </c>
      <c r="F17" s="10">
        <v>11503.5</v>
      </c>
      <c r="G17" s="10">
        <v>11428.5</v>
      </c>
      <c r="H17" s="10">
        <v>0</v>
      </c>
      <c r="I17" s="10">
        <v>75</v>
      </c>
      <c r="J17" s="5"/>
      <c r="K17" s="5"/>
    </row>
    <row r="18" spans="1:11" ht="15.75" x14ac:dyDescent="0.25">
      <c r="A18" s="11" t="s">
        <v>39</v>
      </c>
      <c r="B18" s="10">
        <v>5550.5</v>
      </c>
      <c r="C18" s="10">
        <v>4550.5</v>
      </c>
      <c r="D18" s="10">
        <v>0</v>
      </c>
      <c r="E18" s="10">
        <v>1000</v>
      </c>
      <c r="F18" s="10">
        <v>0</v>
      </c>
      <c r="G18" s="10">
        <v>0</v>
      </c>
      <c r="H18" s="10">
        <v>0</v>
      </c>
      <c r="I18" s="10">
        <v>0</v>
      </c>
      <c r="J18" s="5"/>
      <c r="K18" s="5"/>
    </row>
    <row r="19" spans="1:11" ht="15.75" x14ac:dyDescent="0.25">
      <c r="A19" s="11" t="s">
        <v>38</v>
      </c>
      <c r="B19" s="10">
        <v>8500</v>
      </c>
      <c r="C19" s="10">
        <v>8000</v>
      </c>
      <c r="D19" s="10">
        <v>0</v>
      </c>
      <c r="E19" s="10">
        <v>500</v>
      </c>
      <c r="F19" s="10">
        <v>11428.6</v>
      </c>
      <c r="G19" s="10">
        <v>11428.6</v>
      </c>
      <c r="H19" s="10">
        <v>0</v>
      </c>
      <c r="I19" s="10">
        <v>0</v>
      </c>
      <c r="J19" s="5"/>
      <c r="K19" s="5"/>
    </row>
    <row r="20" spans="1:11" ht="15.75" x14ac:dyDescent="0.25">
      <c r="A20" s="11" t="s">
        <v>37</v>
      </c>
      <c r="B20" s="10">
        <v>13414.2</v>
      </c>
      <c r="C20" s="10">
        <v>8000</v>
      </c>
      <c r="D20" s="10">
        <v>4414.2</v>
      </c>
      <c r="E20" s="10">
        <v>1000</v>
      </c>
      <c r="F20" s="10">
        <v>14752.9</v>
      </c>
      <c r="G20" s="10">
        <v>11428.6</v>
      </c>
      <c r="H20" s="10">
        <v>3324.3</v>
      </c>
      <c r="I20" s="10">
        <v>0</v>
      </c>
      <c r="J20" s="5"/>
      <c r="K20" s="5"/>
    </row>
    <row r="21" spans="1:11" ht="15.75" x14ac:dyDescent="0.25">
      <c r="A21" s="11" t="s">
        <v>36</v>
      </c>
      <c r="B21" s="10">
        <v>10500</v>
      </c>
      <c r="C21" s="10">
        <v>10000</v>
      </c>
      <c r="D21" s="10">
        <v>0</v>
      </c>
      <c r="E21" s="10">
        <v>500</v>
      </c>
      <c r="F21" s="10">
        <v>11428.6</v>
      </c>
      <c r="G21" s="10">
        <v>11428.6</v>
      </c>
      <c r="H21" s="10">
        <v>0</v>
      </c>
      <c r="I21" s="10">
        <v>0</v>
      </c>
      <c r="J21" s="5"/>
      <c r="K21" s="5"/>
    </row>
    <row r="22" spans="1:11" ht="15.75" x14ac:dyDescent="0.25">
      <c r="A22" s="11" t="s">
        <v>35</v>
      </c>
      <c r="B22" s="10">
        <v>11512</v>
      </c>
      <c r="C22" s="10">
        <v>11512</v>
      </c>
      <c r="D22" s="10">
        <v>0</v>
      </c>
      <c r="E22" s="10">
        <v>0</v>
      </c>
      <c r="F22" s="10">
        <v>490</v>
      </c>
      <c r="G22" s="10">
        <v>0</v>
      </c>
      <c r="H22" s="10">
        <v>490</v>
      </c>
      <c r="I22" s="10">
        <v>0</v>
      </c>
      <c r="J22" s="5"/>
      <c r="K22" s="5"/>
    </row>
    <row r="23" spans="1:11" ht="15.75" x14ac:dyDescent="0.25">
      <c r="A23" s="11" t="s">
        <v>34</v>
      </c>
      <c r="B23" s="10">
        <v>1050</v>
      </c>
      <c r="C23" s="10">
        <v>0</v>
      </c>
      <c r="D23" s="10">
        <v>1050</v>
      </c>
      <c r="E23" s="10">
        <v>0</v>
      </c>
      <c r="F23" s="10">
        <v>13431</v>
      </c>
      <c r="G23" s="10">
        <v>12381</v>
      </c>
      <c r="H23" s="10">
        <v>1050</v>
      </c>
      <c r="I23" s="10">
        <v>0</v>
      </c>
      <c r="J23" s="5"/>
      <c r="K23" s="5"/>
    </row>
    <row r="24" spans="1:11" ht="15.75" x14ac:dyDescent="0.25">
      <c r="A24" s="11" t="s">
        <v>33</v>
      </c>
      <c r="B24" s="10">
        <v>1710</v>
      </c>
      <c r="C24" s="10">
        <v>0</v>
      </c>
      <c r="D24" s="10">
        <v>1050</v>
      </c>
      <c r="E24" s="10">
        <v>660</v>
      </c>
      <c r="F24" s="10">
        <v>1550</v>
      </c>
      <c r="G24" s="10">
        <v>0</v>
      </c>
      <c r="H24" s="10">
        <v>1050</v>
      </c>
      <c r="I24" s="10">
        <v>500</v>
      </c>
      <c r="J24" s="5"/>
      <c r="K24" s="5"/>
    </row>
    <row r="25" spans="1:11" ht="15.75" x14ac:dyDescent="0.25">
      <c r="A25" s="11" t="s">
        <v>32</v>
      </c>
      <c r="B25" s="10">
        <v>0</v>
      </c>
      <c r="C25" s="10">
        <v>0</v>
      </c>
      <c r="D25" s="10">
        <v>0</v>
      </c>
      <c r="E25" s="10">
        <v>0</v>
      </c>
      <c r="F25" s="10">
        <v>500</v>
      </c>
      <c r="G25" s="10">
        <v>0</v>
      </c>
      <c r="H25" s="10">
        <v>0</v>
      </c>
      <c r="I25" s="10">
        <v>500</v>
      </c>
      <c r="J25" s="5"/>
      <c r="K25" s="5"/>
    </row>
    <row r="26" spans="1:11" ht="15.75" x14ac:dyDescent="0.25">
      <c r="A26" s="11" t="s">
        <v>31</v>
      </c>
      <c r="B26" s="10">
        <v>5040</v>
      </c>
      <c r="C26" s="10">
        <v>5000</v>
      </c>
      <c r="D26" s="10">
        <v>0</v>
      </c>
      <c r="E26" s="10">
        <v>40</v>
      </c>
      <c r="F26" s="10">
        <v>12278.6</v>
      </c>
      <c r="G26" s="10">
        <v>11428.6</v>
      </c>
      <c r="H26" s="10">
        <v>800</v>
      </c>
      <c r="I26" s="10">
        <v>50</v>
      </c>
      <c r="J26" s="5"/>
      <c r="K26" s="5"/>
    </row>
    <row r="27" spans="1:11" ht="15.75" x14ac:dyDescent="0.25">
      <c r="A27" s="11" t="s">
        <v>30</v>
      </c>
      <c r="B27" s="10">
        <v>6065</v>
      </c>
      <c r="C27" s="10">
        <v>6000</v>
      </c>
      <c r="D27" s="10">
        <v>0</v>
      </c>
      <c r="E27" s="10">
        <v>65</v>
      </c>
      <c r="F27" s="10">
        <v>57.5</v>
      </c>
      <c r="G27" s="10">
        <v>0</v>
      </c>
      <c r="H27" s="10">
        <v>0</v>
      </c>
      <c r="I27" s="10">
        <v>57.5</v>
      </c>
      <c r="J27" s="5"/>
      <c r="K27" s="5"/>
    </row>
    <row r="28" spans="1:11" ht="15.75" x14ac:dyDescent="0.25">
      <c r="A28" s="11" t="s">
        <v>29</v>
      </c>
      <c r="B28" s="10">
        <v>6000</v>
      </c>
      <c r="C28" s="10">
        <v>6000</v>
      </c>
      <c r="D28" s="10">
        <v>0</v>
      </c>
      <c r="E28" s="10">
        <v>0</v>
      </c>
      <c r="F28" s="10">
        <v>500</v>
      </c>
      <c r="G28" s="10">
        <v>0</v>
      </c>
      <c r="H28" s="10">
        <v>0</v>
      </c>
      <c r="I28" s="10">
        <v>500</v>
      </c>
      <c r="J28" s="5"/>
      <c r="K28" s="5"/>
    </row>
    <row r="29" spans="1:11" ht="15.75" x14ac:dyDescent="0.25">
      <c r="A29" s="11" t="s">
        <v>28</v>
      </c>
      <c r="B29" s="10">
        <v>250</v>
      </c>
      <c r="C29" s="10">
        <v>0</v>
      </c>
      <c r="D29" s="10">
        <v>0</v>
      </c>
      <c r="E29" s="10">
        <v>250</v>
      </c>
      <c r="F29" s="10">
        <v>12631</v>
      </c>
      <c r="G29" s="10">
        <v>12381</v>
      </c>
      <c r="H29" s="10">
        <v>0</v>
      </c>
      <c r="I29" s="10">
        <v>250</v>
      </c>
      <c r="J29" s="5"/>
      <c r="K29" s="5"/>
    </row>
    <row r="30" spans="1:11" ht="15.75" x14ac:dyDescent="0.25">
      <c r="A30" s="11" t="s">
        <v>27</v>
      </c>
      <c r="B30" s="10">
        <v>1269.3</v>
      </c>
      <c r="C30" s="10">
        <v>0</v>
      </c>
      <c r="D30" s="10">
        <v>0</v>
      </c>
      <c r="E30" s="10">
        <v>1269.3</v>
      </c>
      <c r="F30" s="10">
        <v>0</v>
      </c>
      <c r="G30" s="10">
        <v>0</v>
      </c>
      <c r="H30" s="10">
        <v>0</v>
      </c>
      <c r="I30" s="10">
        <v>0</v>
      </c>
      <c r="J30" s="5"/>
      <c r="K30" s="5"/>
    </row>
    <row r="31" spans="1:11" ht="15.75" x14ac:dyDescent="0.25">
      <c r="A31" s="11" t="s">
        <v>26</v>
      </c>
      <c r="B31" s="10">
        <v>10200</v>
      </c>
      <c r="C31" s="10">
        <v>10000</v>
      </c>
      <c r="D31" s="10">
        <v>0</v>
      </c>
      <c r="E31" s="10">
        <v>200</v>
      </c>
      <c r="F31" s="10">
        <v>200</v>
      </c>
      <c r="G31" s="10">
        <v>0</v>
      </c>
      <c r="H31" s="10">
        <v>0</v>
      </c>
      <c r="I31" s="10">
        <v>200</v>
      </c>
      <c r="J31" s="5"/>
      <c r="K31" s="5"/>
    </row>
    <row r="32" spans="1:11" ht="15.75" x14ac:dyDescent="0.25">
      <c r="A32" s="11" t="s">
        <v>25</v>
      </c>
      <c r="B32" s="10">
        <v>1410</v>
      </c>
      <c r="C32" s="10">
        <v>0</v>
      </c>
      <c r="D32" s="10">
        <v>1400</v>
      </c>
      <c r="E32" s="10">
        <v>10</v>
      </c>
      <c r="F32" s="10">
        <v>2802</v>
      </c>
      <c r="G32" s="10">
        <v>0</v>
      </c>
      <c r="H32" s="10">
        <v>2800</v>
      </c>
      <c r="I32" s="10">
        <v>2</v>
      </c>
      <c r="J32" s="5"/>
      <c r="K32" s="5"/>
    </row>
    <row r="33" spans="1:11" ht="15.75" x14ac:dyDescent="0.25">
      <c r="A33" s="11" t="s">
        <v>24</v>
      </c>
      <c r="B33" s="10">
        <v>7450</v>
      </c>
      <c r="C33" s="10">
        <v>5000</v>
      </c>
      <c r="D33" s="10">
        <v>2450</v>
      </c>
      <c r="E33" s="10">
        <v>0</v>
      </c>
      <c r="F33" s="10">
        <v>11928.5</v>
      </c>
      <c r="G33" s="10">
        <v>11428.5</v>
      </c>
      <c r="H33" s="10">
        <v>0</v>
      </c>
      <c r="I33" s="10">
        <v>500</v>
      </c>
      <c r="J33" s="5"/>
      <c r="K33" s="5"/>
    </row>
    <row r="34" spans="1:11" ht="15.75" x14ac:dyDescent="0.25">
      <c r="A34" s="11" t="s">
        <v>23</v>
      </c>
      <c r="B34" s="10">
        <v>13670</v>
      </c>
      <c r="C34" s="10">
        <v>10000</v>
      </c>
      <c r="D34" s="10">
        <v>3670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5"/>
      <c r="K34" s="5"/>
    </row>
    <row r="35" spans="1:11" ht="15.75" x14ac:dyDescent="0.25">
      <c r="A35" s="11" t="s">
        <v>22</v>
      </c>
      <c r="B35" s="10">
        <v>15252</v>
      </c>
      <c r="C35" s="10">
        <v>10000</v>
      </c>
      <c r="D35" s="10">
        <v>4802</v>
      </c>
      <c r="E35" s="10">
        <v>450</v>
      </c>
      <c r="F35" s="10">
        <v>4450</v>
      </c>
      <c r="G35" s="10">
        <v>0</v>
      </c>
      <c r="H35" s="10">
        <v>4200</v>
      </c>
      <c r="I35" s="10">
        <v>250</v>
      </c>
      <c r="J35" s="5"/>
      <c r="K35" s="5"/>
    </row>
    <row r="36" spans="1:11" ht="15.75" x14ac:dyDescent="0.25">
      <c r="A36" s="11" t="s">
        <v>21</v>
      </c>
      <c r="B36" s="10">
        <v>16003.9</v>
      </c>
      <c r="C36" s="10">
        <v>8000</v>
      </c>
      <c r="D36" s="10">
        <v>7389.9</v>
      </c>
      <c r="E36" s="10">
        <v>614</v>
      </c>
      <c r="F36" s="10">
        <v>2293.1999999999998</v>
      </c>
      <c r="G36" s="10">
        <v>0</v>
      </c>
      <c r="H36" s="10">
        <v>1904.7</v>
      </c>
      <c r="I36" s="10">
        <v>388.5</v>
      </c>
      <c r="J36" s="5"/>
      <c r="K36" s="5"/>
    </row>
    <row r="37" spans="1:11" ht="15.75" x14ac:dyDescent="0.25">
      <c r="A37" s="11" t="s">
        <v>20</v>
      </c>
      <c r="B37" s="10">
        <v>806</v>
      </c>
      <c r="C37" s="10">
        <v>0</v>
      </c>
      <c r="D37" s="10">
        <v>656</v>
      </c>
      <c r="E37" s="10">
        <v>150</v>
      </c>
      <c r="F37" s="10">
        <v>13140</v>
      </c>
      <c r="G37" s="10">
        <v>12381</v>
      </c>
      <c r="H37" s="10">
        <v>609</v>
      </c>
      <c r="I37" s="10">
        <v>150</v>
      </c>
      <c r="J37" s="5"/>
      <c r="K37" s="5"/>
    </row>
    <row r="38" spans="1:11" ht="15.75" x14ac:dyDescent="0.25">
      <c r="A38" s="11" t="s">
        <v>19</v>
      </c>
      <c r="B38" s="10">
        <v>700</v>
      </c>
      <c r="C38" s="10">
        <v>0</v>
      </c>
      <c r="D38" s="10">
        <v>700</v>
      </c>
      <c r="E38" s="10">
        <v>0</v>
      </c>
      <c r="F38" s="10">
        <v>13163.1</v>
      </c>
      <c r="G38" s="10">
        <v>12381</v>
      </c>
      <c r="H38" s="10">
        <v>490</v>
      </c>
      <c r="I38" s="10">
        <v>292.10000000000002</v>
      </c>
      <c r="J38" s="5"/>
      <c r="K38" s="5"/>
    </row>
    <row r="39" spans="1:11" ht="15.75" x14ac:dyDescent="0.25">
      <c r="A39" s="11" t="s">
        <v>18</v>
      </c>
      <c r="B39" s="10">
        <v>8971.5</v>
      </c>
      <c r="C39" s="10">
        <v>8937.5</v>
      </c>
      <c r="D39" s="10">
        <v>0</v>
      </c>
      <c r="E39" s="10">
        <v>34</v>
      </c>
      <c r="F39" s="10">
        <v>23.9</v>
      </c>
      <c r="G39" s="10">
        <v>0</v>
      </c>
      <c r="H39" s="10">
        <v>0</v>
      </c>
      <c r="I39" s="10">
        <v>23.9</v>
      </c>
      <c r="J39" s="5"/>
      <c r="K39" s="5"/>
    </row>
    <row r="40" spans="1:11" ht="15.75" x14ac:dyDescent="0.25">
      <c r="A40" s="11" t="s">
        <v>17</v>
      </c>
      <c r="B40" s="10">
        <v>20965</v>
      </c>
      <c r="C40" s="10">
        <v>15000</v>
      </c>
      <c r="D40" s="10">
        <v>5250</v>
      </c>
      <c r="E40" s="10">
        <v>715</v>
      </c>
      <c r="F40" s="10">
        <v>4630</v>
      </c>
      <c r="G40" s="10">
        <v>0</v>
      </c>
      <c r="H40" s="10">
        <v>4200</v>
      </c>
      <c r="I40" s="10">
        <v>430</v>
      </c>
      <c r="J40" s="5"/>
      <c r="K40" s="5"/>
    </row>
    <row r="41" spans="1:11" ht="15.75" x14ac:dyDescent="0.25">
      <c r="A41" s="11" t="s">
        <v>16</v>
      </c>
      <c r="B41" s="10">
        <v>798</v>
      </c>
      <c r="C41" s="10">
        <v>0</v>
      </c>
      <c r="D41" s="10">
        <v>686</v>
      </c>
      <c r="E41" s="10">
        <v>112</v>
      </c>
      <c r="F41" s="10">
        <v>1521</v>
      </c>
      <c r="G41" s="10">
        <v>0</v>
      </c>
      <c r="H41" s="10">
        <v>1440</v>
      </c>
      <c r="I41" s="10">
        <v>81</v>
      </c>
      <c r="J41" s="5"/>
      <c r="K41" s="5"/>
    </row>
    <row r="42" spans="1:11" ht="15.75" x14ac:dyDescent="0.25">
      <c r="A42" s="11" t="s">
        <v>9</v>
      </c>
      <c r="B42" s="10">
        <v>940</v>
      </c>
      <c r="C42" s="10">
        <v>0</v>
      </c>
      <c r="D42" s="10">
        <v>940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5"/>
      <c r="K42" s="5"/>
    </row>
    <row r="43" spans="1:11" ht="15.75" x14ac:dyDescent="0.25">
      <c r="A43" s="11" t="s">
        <v>6</v>
      </c>
      <c r="B43" s="10">
        <v>0</v>
      </c>
      <c r="C43" s="10">
        <v>0</v>
      </c>
      <c r="D43" s="10">
        <v>0</v>
      </c>
      <c r="E43" s="10">
        <v>0</v>
      </c>
      <c r="F43" s="10">
        <v>560</v>
      </c>
      <c r="G43" s="10">
        <v>0</v>
      </c>
      <c r="H43" s="10">
        <v>560</v>
      </c>
      <c r="I43" s="10">
        <v>0</v>
      </c>
      <c r="J43" s="5"/>
      <c r="K43" s="5"/>
    </row>
    <row r="44" spans="1:11" ht="15.75" x14ac:dyDescent="0.25">
      <c r="A44" s="7" t="s">
        <v>4</v>
      </c>
      <c r="B44" s="6">
        <v>202167.1</v>
      </c>
      <c r="C44" s="6">
        <v>150000</v>
      </c>
      <c r="D44" s="6">
        <v>43167.1</v>
      </c>
      <c r="E44" s="6">
        <v>9000</v>
      </c>
      <c r="F44" s="6">
        <v>187779.3</v>
      </c>
      <c r="G44" s="6">
        <v>153333.30000000002</v>
      </c>
      <c r="H44" s="6">
        <v>28946</v>
      </c>
      <c r="I44" s="6">
        <v>5500</v>
      </c>
      <c r="J44" s="5"/>
      <c r="K44" s="5"/>
    </row>
    <row r="45" spans="1:11" ht="15.75" x14ac:dyDescent="0.25">
      <c r="A45" s="7" t="s">
        <v>3</v>
      </c>
      <c r="B45" s="6"/>
      <c r="C45" s="6"/>
      <c r="D45" s="6"/>
      <c r="E45" s="6"/>
      <c r="F45" s="6"/>
      <c r="G45" s="6"/>
      <c r="H45" s="6"/>
      <c r="I45" s="6"/>
      <c r="J45" s="5"/>
      <c r="K45" s="5"/>
    </row>
    <row r="46" spans="1:11" ht="15.75" x14ac:dyDescent="0.25">
      <c r="A46" s="7" t="s">
        <v>2</v>
      </c>
      <c r="B46" s="6">
        <v>201227.1</v>
      </c>
      <c r="C46" s="6">
        <v>150000</v>
      </c>
      <c r="D46" s="6">
        <v>42227.1</v>
      </c>
      <c r="E46" s="6">
        <v>9000</v>
      </c>
      <c r="F46" s="6">
        <v>187219.3</v>
      </c>
      <c r="G46" s="6">
        <v>153333.30000000002</v>
      </c>
      <c r="H46" s="6">
        <v>28386</v>
      </c>
      <c r="I46" s="6">
        <v>5500</v>
      </c>
      <c r="J46" s="5"/>
      <c r="K46" s="5"/>
    </row>
    <row r="47" spans="1:11" ht="15.75" x14ac:dyDescent="0.25">
      <c r="A47" s="7" t="s">
        <v>1</v>
      </c>
      <c r="B47" s="6">
        <v>940</v>
      </c>
      <c r="C47" s="6">
        <v>0</v>
      </c>
      <c r="D47" s="6">
        <v>940</v>
      </c>
      <c r="E47" s="6">
        <v>0</v>
      </c>
      <c r="F47" s="6">
        <v>560</v>
      </c>
      <c r="G47" s="6">
        <v>0</v>
      </c>
      <c r="H47" s="6">
        <v>560</v>
      </c>
      <c r="I47" s="6">
        <v>0</v>
      </c>
      <c r="J47" s="5"/>
      <c r="K47" s="5"/>
    </row>
    <row r="48" spans="1:11" ht="13.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1:11" ht="12.75" customHeight="1" x14ac:dyDescent="0.25">
      <c r="A49" s="3" t="s">
        <v>0</v>
      </c>
      <c r="B49" s="3"/>
      <c r="C49" s="3"/>
      <c r="D49" s="3"/>
      <c r="E49" s="3"/>
      <c r="F49" s="3"/>
      <c r="G49" s="3"/>
      <c r="H49" s="3"/>
      <c r="I49" s="3"/>
      <c r="J49" s="2"/>
      <c r="K49" s="2"/>
    </row>
  </sheetData>
  <mergeCells count="10">
    <mergeCell ref="G10:H10"/>
    <mergeCell ref="F9:F10"/>
    <mergeCell ref="G9:I9"/>
    <mergeCell ref="A5:I5"/>
    <mergeCell ref="A8:A9"/>
    <mergeCell ref="B8:E8"/>
    <mergeCell ref="F8:I8"/>
    <mergeCell ref="B9:B10"/>
    <mergeCell ref="C9:E9"/>
    <mergeCell ref="C10:D10"/>
  </mergeCells>
  <printOptions horizontalCentered="1"/>
  <pageMargins left="0.59055118110236204" right="0.59055118110236204" top="0.78740157480314998" bottom="0.98425196850393704" header="0.499999992490753" footer="0.499999992490753"/>
  <pageSetup paperSize="9" scale="88" fitToHeight="0" orientation="landscape" r:id="rId1"/>
  <headerFooter alignWithMargins="0">
    <oddFooter>Страница &amp;P из &amp;N</oddFooter>
  </headerFooter>
  <rowBreaks count="1" manualBreakCount="1">
    <brk id="2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showGridLines="0" view="pageBreakPreview" topLeftCell="A13" zoomScale="85" zoomScaleNormal="100" zoomScaleSheetLayoutView="85" workbookViewId="0">
      <selection activeCell="A6" sqref="A6"/>
    </sheetView>
  </sheetViews>
  <sheetFormatPr defaultColWidth="9.140625" defaultRowHeight="12.75" x14ac:dyDescent="0.2"/>
  <cols>
    <col min="1" max="1" width="50" style="1" customWidth="1"/>
    <col min="2" max="3" width="17.140625" style="1" customWidth="1"/>
    <col min="4" max="250" width="9.140625" style="1" customWidth="1"/>
    <col min="251" max="16384" width="9.140625" style="1"/>
  </cols>
  <sheetData>
    <row r="1" spans="1:8" ht="15.75" x14ac:dyDescent="0.25">
      <c r="A1" s="14"/>
      <c r="B1" s="4"/>
      <c r="C1" s="14" t="s">
        <v>55</v>
      </c>
      <c r="D1" s="14"/>
      <c r="E1" s="14"/>
      <c r="F1" s="14"/>
      <c r="G1" s="2"/>
      <c r="H1" s="5"/>
    </row>
    <row r="2" spans="1:8" ht="15.75" x14ac:dyDescent="0.25">
      <c r="A2" s="5"/>
      <c r="B2" s="4"/>
      <c r="C2" s="14" t="s">
        <v>15</v>
      </c>
      <c r="D2" s="5"/>
      <c r="E2" s="5"/>
      <c r="F2" s="5"/>
      <c r="G2" s="2"/>
      <c r="H2" s="5"/>
    </row>
    <row r="3" spans="1:8" ht="12.75" customHeight="1" x14ac:dyDescent="0.25">
      <c r="A3" s="5"/>
      <c r="B3" s="4"/>
      <c r="C3" s="5"/>
      <c r="D3" s="5"/>
      <c r="E3" s="5"/>
      <c r="F3" s="5"/>
      <c r="G3" s="2"/>
      <c r="H3" s="5"/>
    </row>
    <row r="4" spans="1:8" ht="12.75" customHeight="1" x14ac:dyDescent="0.25">
      <c r="A4" s="5"/>
      <c r="B4" s="4"/>
      <c r="C4" s="5"/>
      <c r="D4" s="5"/>
      <c r="E4" s="5"/>
      <c r="F4" s="5"/>
      <c r="G4" s="2"/>
      <c r="H4" s="5"/>
    </row>
    <row r="5" spans="1:8" ht="49.5" customHeight="1" x14ac:dyDescent="0.25">
      <c r="A5" s="28" t="s">
        <v>54</v>
      </c>
      <c r="B5" s="28"/>
      <c r="C5" s="28"/>
      <c r="D5" s="19"/>
      <c r="E5" s="19"/>
      <c r="F5" s="19"/>
      <c r="G5" s="2"/>
      <c r="H5" s="5"/>
    </row>
    <row r="6" spans="1:8" ht="12.75" customHeight="1" x14ac:dyDescent="0.25">
      <c r="A6" s="5"/>
      <c r="B6" s="4"/>
      <c r="C6" s="5"/>
      <c r="D6" s="5"/>
      <c r="E6" s="5"/>
      <c r="F6" s="5"/>
      <c r="G6" s="2"/>
      <c r="H6" s="5"/>
    </row>
    <row r="7" spans="1:8" ht="12.75" customHeight="1" x14ac:dyDescent="0.25">
      <c r="A7" s="5"/>
      <c r="B7" s="4"/>
      <c r="C7" s="14" t="s">
        <v>14</v>
      </c>
      <c r="D7" s="5"/>
      <c r="E7" s="5"/>
      <c r="F7" s="5"/>
      <c r="G7" s="2"/>
      <c r="H7" s="5"/>
    </row>
    <row r="8" spans="1:8" ht="15.75" x14ac:dyDescent="0.25">
      <c r="A8" s="13" t="s">
        <v>13</v>
      </c>
      <c r="B8" s="18" t="s">
        <v>12</v>
      </c>
      <c r="C8" s="18" t="s">
        <v>11</v>
      </c>
      <c r="D8" s="5"/>
      <c r="E8" s="5"/>
      <c r="F8" s="5"/>
      <c r="G8" s="5"/>
      <c r="H8" s="5"/>
    </row>
    <row r="9" spans="1:8" ht="15.75" x14ac:dyDescent="0.25">
      <c r="A9" s="17" t="s">
        <v>45</v>
      </c>
      <c r="B9" s="10">
        <v>71106.2</v>
      </c>
      <c r="C9" s="10">
        <v>77229.399999999994</v>
      </c>
      <c r="D9" s="5"/>
      <c r="E9" s="5"/>
      <c r="F9" s="5"/>
      <c r="G9" s="5"/>
      <c r="H9" s="5"/>
    </row>
    <row r="10" spans="1:8" ht="15.75" x14ac:dyDescent="0.25">
      <c r="A10" s="11" t="s">
        <v>44</v>
      </c>
      <c r="B10" s="10">
        <v>32973.300000000003</v>
      </c>
      <c r="C10" s="10">
        <v>36413.9</v>
      </c>
      <c r="D10" s="5"/>
      <c r="E10" s="5"/>
      <c r="F10" s="5"/>
      <c r="G10" s="5"/>
      <c r="H10" s="5"/>
    </row>
    <row r="11" spans="1:8" ht="15.75" x14ac:dyDescent="0.25">
      <c r="A11" s="11" t="s">
        <v>43</v>
      </c>
      <c r="B11" s="10">
        <v>24925.200000000001</v>
      </c>
      <c r="C11" s="10">
        <v>23359.8</v>
      </c>
      <c r="D11" s="5"/>
      <c r="E11" s="5"/>
      <c r="F11" s="5"/>
      <c r="G11" s="5"/>
      <c r="H11" s="5"/>
    </row>
    <row r="12" spans="1:8" ht="15.75" x14ac:dyDescent="0.25">
      <c r="A12" s="11" t="s">
        <v>41</v>
      </c>
      <c r="B12" s="10">
        <v>71279.600000000006</v>
      </c>
      <c r="C12" s="10">
        <v>76332.2</v>
      </c>
      <c r="D12" s="5"/>
      <c r="E12" s="5"/>
      <c r="F12" s="5"/>
      <c r="G12" s="5"/>
      <c r="H12" s="5"/>
    </row>
    <row r="13" spans="1:8" ht="15.75" x14ac:dyDescent="0.25">
      <c r="A13" s="11" t="s">
        <v>40</v>
      </c>
      <c r="B13" s="10">
        <v>29377.5</v>
      </c>
      <c r="C13" s="10">
        <v>32021</v>
      </c>
      <c r="D13" s="5"/>
      <c r="E13" s="5"/>
      <c r="F13" s="5"/>
      <c r="G13" s="5"/>
      <c r="H13" s="5"/>
    </row>
    <row r="14" spans="1:8" ht="15.75" x14ac:dyDescent="0.25">
      <c r="A14" s="11" t="s">
        <v>39</v>
      </c>
      <c r="B14" s="10">
        <v>76946.100000000006</v>
      </c>
      <c r="C14" s="10">
        <v>82679.899999999994</v>
      </c>
      <c r="D14" s="5"/>
      <c r="E14" s="5"/>
      <c r="F14" s="5"/>
      <c r="G14" s="5"/>
      <c r="H14" s="5"/>
    </row>
    <row r="15" spans="1:8" ht="15.75" x14ac:dyDescent="0.25">
      <c r="A15" s="11" t="s">
        <v>38</v>
      </c>
      <c r="B15" s="10">
        <v>146551</v>
      </c>
      <c r="C15" s="10">
        <v>147920.20000000001</v>
      </c>
      <c r="D15" s="5"/>
      <c r="E15" s="5"/>
      <c r="F15" s="5"/>
      <c r="G15" s="5"/>
      <c r="H15" s="5"/>
    </row>
    <row r="16" spans="1:8" ht="15.75" x14ac:dyDescent="0.25">
      <c r="A16" s="11" t="s">
        <v>37</v>
      </c>
      <c r="B16" s="10">
        <v>66019.5</v>
      </c>
      <c r="C16" s="10">
        <v>69000.800000000003</v>
      </c>
      <c r="D16" s="5"/>
      <c r="E16" s="5"/>
      <c r="F16" s="5"/>
      <c r="G16" s="5"/>
      <c r="H16" s="5"/>
    </row>
    <row r="17" spans="1:8" ht="15.75" x14ac:dyDescent="0.25">
      <c r="A17" s="11" t="s">
        <v>35</v>
      </c>
      <c r="B17" s="10">
        <v>39980.300000000003</v>
      </c>
      <c r="C17" s="10">
        <v>36187.5</v>
      </c>
      <c r="D17" s="5"/>
      <c r="E17" s="5"/>
      <c r="F17" s="5"/>
      <c r="G17" s="5"/>
      <c r="H17" s="5"/>
    </row>
    <row r="18" spans="1:8" ht="15.75" x14ac:dyDescent="0.25">
      <c r="A18" s="11" t="s">
        <v>34</v>
      </c>
      <c r="B18" s="10">
        <v>54687.5</v>
      </c>
      <c r="C18" s="10">
        <v>57965.7</v>
      </c>
      <c r="D18" s="5"/>
      <c r="E18" s="5"/>
      <c r="F18" s="5"/>
      <c r="G18" s="5"/>
      <c r="H18" s="5"/>
    </row>
    <row r="19" spans="1:8" ht="15.75" x14ac:dyDescent="0.25">
      <c r="A19" s="11" t="s">
        <v>33</v>
      </c>
      <c r="B19" s="10">
        <v>95480.3</v>
      </c>
      <c r="C19" s="10">
        <v>104697.5</v>
      </c>
      <c r="D19" s="5"/>
      <c r="E19" s="5"/>
      <c r="F19" s="5"/>
      <c r="G19" s="5"/>
      <c r="H19" s="5"/>
    </row>
    <row r="20" spans="1:8" ht="15.75" x14ac:dyDescent="0.25">
      <c r="A20" s="11" t="s">
        <v>32</v>
      </c>
      <c r="B20" s="10">
        <v>92623.4</v>
      </c>
      <c r="C20" s="10">
        <v>91830.7</v>
      </c>
      <c r="D20" s="5"/>
      <c r="E20" s="5"/>
      <c r="F20" s="5"/>
      <c r="G20" s="5"/>
      <c r="H20" s="5"/>
    </row>
    <row r="21" spans="1:8" ht="15.75" x14ac:dyDescent="0.25">
      <c r="A21" s="11" t="s">
        <v>31</v>
      </c>
      <c r="B21" s="10">
        <v>90150</v>
      </c>
      <c r="C21" s="10">
        <v>95769.2</v>
      </c>
      <c r="D21" s="5"/>
      <c r="E21" s="5"/>
      <c r="F21" s="5"/>
      <c r="G21" s="5"/>
      <c r="H21" s="5"/>
    </row>
    <row r="22" spans="1:8" ht="15.75" x14ac:dyDescent="0.25">
      <c r="A22" s="11" t="s">
        <v>30</v>
      </c>
      <c r="B22" s="10">
        <v>35167.5</v>
      </c>
      <c r="C22" s="10">
        <v>36648.199999999997</v>
      </c>
      <c r="D22" s="5"/>
      <c r="E22" s="5"/>
      <c r="F22" s="5"/>
      <c r="G22" s="5"/>
      <c r="H22" s="5"/>
    </row>
    <row r="23" spans="1:8" ht="15.75" x14ac:dyDescent="0.25">
      <c r="A23" s="11" t="s">
        <v>29</v>
      </c>
      <c r="B23" s="10">
        <v>56926.3</v>
      </c>
      <c r="C23" s="10">
        <v>58730.8</v>
      </c>
      <c r="D23" s="5"/>
      <c r="E23" s="5"/>
      <c r="F23" s="5"/>
      <c r="G23" s="5"/>
      <c r="H23" s="5"/>
    </row>
    <row r="24" spans="1:8" ht="15.75" x14ac:dyDescent="0.25">
      <c r="A24" s="11" t="s">
        <v>28</v>
      </c>
      <c r="B24" s="10">
        <v>2787.8</v>
      </c>
      <c r="C24" s="10">
        <v>7566.8</v>
      </c>
      <c r="D24" s="5"/>
      <c r="E24" s="5"/>
      <c r="F24" s="5"/>
      <c r="G24" s="5"/>
      <c r="H24" s="5"/>
    </row>
    <row r="25" spans="1:8" ht="15.75" x14ac:dyDescent="0.25">
      <c r="A25" s="11" t="s">
        <v>26</v>
      </c>
      <c r="B25" s="10">
        <v>65706.899999999994</v>
      </c>
      <c r="C25" s="10">
        <v>60376.5</v>
      </c>
      <c r="D25" s="5"/>
      <c r="E25" s="5"/>
      <c r="F25" s="5"/>
      <c r="G25" s="5"/>
      <c r="H25" s="5"/>
    </row>
    <row r="26" spans="1:8" ht="15.75" x14ac:dyDescent="0.25">
      <c r="A26" s="11" t="s">
        <v>25</v>
      </c>
      <c r="B26" s="10">
        <v>66220.399999999994</v>
      </c>
      <c r="C26" s="10">
        <v>66679.899999999994</v>
      </c>
      <c r="D26" s="5"/>
      <c r="E26" s="5"/>
      <c r="F26" s="5"/>
      <c r="G26" s="5"/>
      <c r="H26" s="5"/>
    </row>
    <row r="27" spans="1:8" ht="15.75" x14ac:dyDescent="0.25">
      <c r="A27" s="11" t="s">
        <v>24</v>
      </c>
      <c r="B27" s="10">
        <v>89772.9</v>
      </c>
      <c r="C27" s="10">
        <v>96746.8</v>
      </c>
      <c r="D27" s="5"/>
      <c r="E27" s="5"/>
      <c r="F27" s="5"/>
      <c r="G27" s="5"/>
      <c r="H27" s="5"/>
    </row>
    <row r="28" spans="1:8" ht="15.75" x14ac:dyDescent="0.25">
      <c r="A28" s="11" t="s">
        <v>23</v>
      </c>
      <c r="B28" s="10">
        <v>133885.70000000001</v>
      </c>
      <c r="C28" s="10">
        <v>145796.20000000001</v>
      </c>
      <c r="D28" s="5"/>
      <c r="E28" s="5"/>
      <c r="F28" s="5"/>
      <c r="G28" s="5"/>
      <c r="H28" s="5"/>
    </row>
    <row r="29" spans="1:8" ht="15.75" x14ac:dyDescent="0.25">
      <c r="A29" s="11" t="s">
        <v>22</v>
      </c>
      <c r="B29" s="10">
        <v>15394.8</v>
      </c>
      <c r="C29" s="10">
        <v>23208</v>
      </c>
      <c r="D29" s="5"/>
      <c r="E29" s="5"/>
      <c r="F29" s="5"/>
      <c r="G29" s="5"/>
      <c r="H29" s="5"/>
    </row>
    <row r="30" spans="1:8" ht="15.75" x14ac:dyDescent="0.25">
      <c r="A30" s="11" t="s">
        <v>21</v>
      </c>
      <c r="B30" s="10">
        <v>41072.699999999997</v>
      </c>
      <c r="C30" s="10">
        <v>40137.800000000003</v>
      </c>
      <c r="D30" s="5"/>
      <c r="E30" s="5"/>
      <c r="F30" s="5"/>
      <c r="G30" s="5"/>
      <c r="H30" s="5"/>
    </row>
    <row r="31" spans="1:8" ht="15.75" x14ac:dyDescent="0.25">
      <c r="A31" s="11" t="s">
        <v>20</v>
      </c>
      <c r="B31" s="10">
        <v>46921.1</v>
      </c>
      <c r="C31" s="10">
        <v>50389.4</v>
      </c>
      <c r="D31" s="5"/>
      <c r="E31" s="5"/>
      <c r="F31" s="5"/>
      <c r="G31" s="5"/>
      <c r="H31" s="5"/>
    </row>
    <row r="32" spans="1:8" ht="15.75" x14ac:dyDescent="0.25">
      <c r="A32" s="11" t="s">
        <v>19</v>
      </c>
      <c r="B32" s="10">
        <v>26516.3</v>
      </c>
      <c r="C32" s="10">
        <v>30594.6</v>
      </c>
      <c r="D32" s="5"/>
      <c r="E32" s="5"/>
      <c r="F32" s="5"/>
      <c r="G32" s="5"/>
      <c r="H32" s="5"/>
    </row>
    <row r="33" spans="1:8" ht="15.75" x14ac:dyDescent="0.25">
      <c r="A33" s="11" t="s">
        <v>18</v>
      </c>
      <c r="B33" s="10">
        <v>127946</v>
      </c>
      <c r="C33" s="10">
        <v>131057.1</v>
      </c>
      <c r="D33" s="5"/>
      <c r="E33" s="5"/>
      <c r="F33" s="5"/>
      <c r="G33" s="5"/>
      <c r="H33" s="5"/>
    </row>
    <row r="34" spans="1:8" ht="15.75" x14ac:dyDescent="0.25">
      <c r="A34" s="11" t="s">
        <v>17</v>
      </c>
      <c r="B34" s="10">
        <v>44682.6</v>
      </c>
      <c r="C34" s="10">
        <v>54032.1</v>
      </c>
      <c r="D34" s="5"/>
      <c r="E34" s="5"/>
      <c r="F34" s="5"/>
      <c r="G34" s="5"/>
      <c r="H34" s="5"/>
    </row>
    <row r="35" spans="1:8" ht="15.75" x14ac:dyDescent="0.25">
      <c r="A35" s="11" t="s">
        <v>16</v>
      </c>
      <c r="B35" s="10">
        <v>3518</v>
      </c>
      <c r="C35" s="10">
        <v>6206.1</v>
      </c>
      <c r="D35" s="5"/>
      <c r="E35" s="5"/>
      <c r="F35" s="5"/>
      <c r="G35" s="5"/>
      <c r="H35" s="5"/>
    </row>
    <row r="36" spans="1:8" ht="15.75" x14ac:dyDescent="0.25">
      <c r="A36" s="11" t="s">
        <v>8</v>
      </c>
      <c r="B36" s="10">
        <v>61669.7</v>
      </c>
      <c r="C36" s="10">
        <v>49789.3</v>
      </c>
      <c r="D36" s="5"/>
      <c r="E36" s="5"/>
      <c r="F36" s="5"/>
      <c r="G36" s="5"/>
      <c r="H36" s="5"/>
    </row>
    <row r="37" spans="1:8" ht="15.75" x14ac:dyDescent="0.25">
      <c r="A37" s="7" t="s">
        <v>4</v>
      </c>
      <c r="B37" s="6">
        <v>1710288.6</v>
      </c>
      <c r="C37" s="6">
        <v>1789367.4</v>
      </c>
      <c r="D37" s="5"/>
      <c r="E37" s="5"/>
      <c r="F37" s="5"/>
      <c r="G37" s="5"/>
      <c r="H37" s="5"/>
    </row>
    <row r="38" spans="1:8" ht="15.75" x14ac:dyDescent="0.25">
      <c r="A38" s="7" t="s">
        <v>3</v>
      </c>
      <c r="B38" s="6"/>
      <c r="C38" s="6"/>
      <c r="D38" s="5"/>
      <c r="E38" s="5"/>
      <c r="F38" s="5"/>
      <c r="G38" s="5"/>
      <c r="H38" s="5"/>
    </row>
    <row r="39" spans="1:8" ht="15.75" x14ac:dyDescent="0.25">
      <c r="A39" s="7" t="s">
        <v>2</v>
      </c>
      <c r="B39" s="6">
        <v>1648618.9</v>
      </c>
      <c r="C39" s="6">
        <v>1739578.1</v>
      </c>
      <c r="D39" s="5"/>
      <c r="E39" s="5"/>
      <c r="F39" s="5"/>
      <c r="G39" s="5"/>
      <c r="H39" s="5"/>
    </row>
    <row r="40" spans="1:8" ht="15.75" x14ac:dyDescent="0.25">
      <c r="A40" s="7" t="s">
        <v>1</v>
      </c>
      <c r="B40" s="6">
        <v>61669.7</v>
      </c>
      <c r="C40" s="6">
        <v>49789.3</v>
      </c>
      <c r="D40" s="5"/>
      <c r="E40" s="5"/>
      <c r="F40" s="5"/>
      <c r="G40" s="5"/>
      <c r="H40" s="5"/>
    </row>
    <row r="41" spans="1:8" ht="13.5" customHeight="1" x14ac:dyDescent="0.25">
      <c r="A41" s="5"/>
      <c r="B41" s="5"/>
      <c r="C41" s="5"/>
      <c r="D41" s="5"/>
      <c r="E41" s="5"/>
      <c r="F41" s="5"/>
      <c r="G41" s="5"/>
      <c r="H41" s="5"/>
    </row>
    <row r="42" spans="1:8" ht="13.5" customHeight="1" x14ac:dyDescent="0.25">
      <c r="A42" s="5"/>
      <c r="B42" s="5"/>
      <c r="C42" s="5"/>
      <c r="D42" s="5"/>
      <c r="E42" s="5"/>
      <c r="F42" s="5"/>
      <c r="G42" s="5"/>
      <c r="H42" s="5"/>
    </row>
    <row r="43" spans="1:8" ht="12.75" customHeight="1" x14ac:dyDescent="0.25">
      <c r="A43" s="3" t="s">
        <v>0</v>
      </c>
      <c r="B43" s="3"/>
      <c r="C43" s="3"/>
      <c r="D43" s="2"/>
      <c r="E43" s="2"/>
      <c r="F43" s="2"/>
      <c r="G43" s="2"/>
      <c r="H43" s="2"/>
    </row>
  </sheetData>
  <mergeCells count="1">
    <mergeCell ref="A5:C5"/>
  </mergeCells>
  <printOptions horizontalCentered="1"/>
  <pageMargins left="0.59055118110236204" right="0.59055118110236204" top="0.78740157480314998" bottom="0.98425196850393704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51"/>
  <sheetViews>
    <sheetView tabSelected="1" view="pageBreakPreview" zoomScale="85" zoomScaleNormal="85" zoomScaleSheetLayoutView="85" workbookViewId="0">
      <selection activeCell="H50" sqref="H50"/>
    </sheetView>
  </sheetViews>
  <sheetFormatPr defaultColWidth="7.85546875" defaultRowHeight="12.75" x14ac:dyDescent="0.2"/>
  <cols>
    <col min="1" max="1" width="46.5703125" style="1" customWidth="1"/>
    <col min="2" max="3" width="17.140625" style="1" customWidth="1"/>
    <col min="4" max="243" width="7.85546875" style="1" customWidth="1"/>
    <col min="244" max="16384" width="7.85546875" style="1"/>
  </cols>
  <sheetData>
    <row r="1" spans="1:4" ht="15.75" x14ac:dyDescent="0.25">
      <c r="A1" s="29"/>
      <c r="B1" s="30" t="s">
        <v>65</v>
      </c>
      <c r="C1" s="30"/>
      <c r="D1" s="31"/>
    </row>
    <row r="2" spans="1:4" ht="15.75" x14ac:dyDescent="0.25">
      <c r="A2" s="32"/>
      <c r="B2" s="33" t="s">
        <v>15</v>
      </c>
      <c r="C2" s="33"/>
      <c r="D2" s="31"/>
    </row>
    <row r="3" spans="1:4" ht="15.75" x14ac:dyDescent="0.25">
      <c r="A3" s="32"/>
      <c r="B3" s="33"/>
      <c r="C3" s="33"/>
      <c r="D3" s="31"/>
    </row>
    <row r="4" spans="1:4" ht="15.75" x14ac:dyDescent="0.25">
      <c r="A4" s="32"/>
      <c r="B4" s="33"/>
      <c r="C4" s="33"/>
      <c r="D4" s="31"/>
    </row>
    <row r="5" spans="1:4" ht="93" customHeight="1" x14ac:dyDescent="0.2">
      <c r="A5" s="34" t="s">
        <v>66</v>
      </c>
      <c r="B5" s="34"/>
      <c r="C5" s="34"/>
      <c r="D5" s="31"/>
    </row>
    <row r="6" spans="1:4" ht="15.75" x14ac:dyDescent="0.2">
      <c r="A6" s="35"/>
      <c r="B6" s="35"/>
      <c r="C6" s="35"/>
      <c r="D6" s="31"/>
    </row>
    <row r="7" spans="1:4" ht="15.75" x14ac:dyDescent="0.25">
      <c r="A7" s="35"/>
      <c r="B7" s="35"/>
      <c r="C7" s="32" t="s">
        <v>14</v>
      </c>
      <c r="D7" s="31"/>
    </row>
    <row r="8" spans="1:4" x14ac:dyDescent="0.2">
      <c r="A8" s="36" t="s">
        <v>13</v>
      </c>
      <c r="B8" s="36" t="s">
        <v>12</v>
      </c>
      <c r="C8" s="36" t="s">
        <v>11</v>
      </c>
      <c r="D8" s="31"/>
    </row>
    <row r="9" spans="1:4" ht="18.75" x14ac:dyDescent="0.2">
      <c r="A9" s="36"/>
      <c r="B9" s="36"/>
      <c r="C9" s="36"/>
      <c r="D9" s="37"/>
    </row>
    <row r="10" spans="1:4" ht="18.75" x14ac:dyDescent="0.2">
      <c r="A10" s="38" t="s">
        <v>45</v>
      </c>
      <c r="B10" s="44">
        <v>3439.6</v>
      </c>
      <c r="C10" s="44">
        <v>3540.8</v>
      </c>
      <c r="D10" s="39"/>
    </row>
    <row r="11" spans="1:4" ht="18.75" x14ac:dyDescent="0.2">
      <c r="A11" s="38" t="s">
        <v>44</v>
      </c>
      <c r="B11" s="44">
        <v>9247.2999999999993</v>
      </c>
      <c r="C11" s="44">
        <v>9519.2000000000007</v>
      </c>
      <c r="D11" s="39"/>
    </row>
    <row r="12" spans="1:4" ht="18.75" x14ac:dyDescent="0.2">
      <c r="A12" s="38" t="s">
        <v>43</v>
      </c>
      <c r="B12" s="44">
        <v>6097.9</v>
      </c>
      <c r="C12" s="44">
        <v>6277.2</v>
      </c>
      <c r="D12" s="39"/>
    </row>
    <row r="13" spans="1:4" ht="18.75" x14ac:dyDescent="0.2">
      <c r="A13" s="38" t="s">
        <v>42</v>
      </c>
      <c r="B13" s="44">
        <v>4237.8</v>
      </c>
      <c r="C13" s="44">
        <v>4362.3999999999996</v>
      </c>
      <c r="D13" s="39"/>
    </row>
    <row r="14" spans="1:4" ht="18.75" x14ac:dyDescent="0.2">
      <c r="A14" s="38" t="s">
        <v>41</v>
      </c>
      <c r="B14" s="44">
        <v>3608.7</v>
      </c>
      <c r="C14" s="44">
        <v>3714.8</v>
      </c>
      <c r="D14" s="39"/>
    </row>
    <row r="15" spans="1:4" ht="18.75" x14ac:dyDescent="0.2">
      <c r="A15" s="38" t="s">
        <v>40</v>
      </c>
      <c r="B15" s="44">
        <v>3416.1</v>
      </c>
      <c r="C15" s="44">
        <v>3516.5</v>
      </c>
      <c r="D15" s="39"/>
    </row>
    <row r="16" spans="1:4" ht="18.75" x14ac:dyDescent="0.2">
      <c r="A16" s="38" t="s">
        <v>39</v>
      </c>
      <c r="B16" s="44">
        <v>13302.6</v>
      </c>
      <c r="C16" s="44">
        <v>13693.8</v>
      </c>
      <c r="D16" s="39"/>
    </row>
    <row r="17" spans="1:4" ht="18.75" x14ac:dyDescent="0.2">
      <c r="A17" s="38" t="s">
        <v>38</v>
      </c>
      <c r="B17" s="44">
        <v>9632.4</v>
      </c>
      <c r="C17" s="44">
        <v>9915.5</v>
      </c>
      <c r="D17" s="39"/>
    </row>
    <row r="18" spans="1:4" ht="18.75" x14ac:dyDescent="0.2">
      <c r="A18" s="38" t="s">
        <v>37</v>
      </c>
      <c r="B18" s="44">
        <v>3736.9</v>
      </c>
      <c r="C18" s="44">
        <v>3846.7</v>
      </c>
      <c r="D18" s="39"/>
    </row>
    <row r="19" spans="1:4" ht="18.75" x14ac:dyDescent="0.2">
      <c r="A19" s="38" t="s">
        <v>36</v>
      </c>
      <c r="B19" s="44">
        <v>5097</v>
      </c>
      <c r="C19" s="44">
        <v>5246.9</v>
      </c>
      <c r="D19" s="39"/>
    </row>
    <row r="20" spans="1:4" ht="18.75" x14ac:dyDescent="0.2">
      <c r="A20" s="38" t="s">
        <v>35</v>
      </c>
      <c r="B20" s="44">
        <v>9325.7999999999993</v>
      </c>
      <c r="C20" s="44">
        <v>9600</v>
      </c>
      <c r="D20" s="39"/>
    </row>
    <row r="21" spans="1:4" ht="18.75" x14ac:dyDescent="0.2">
      <c r="A21" s="38" t="s">
        <v>34</v>
      </c>
      <c r="B21" s="44">
        <v>3090</v>
      </c>
      <c r="C21" s="44">
        <v>3180.9</v>
      </c>
      <c r="D21" s="39"/>
    </row>
    <row r="22" spans="1:4" ht="18.75" x14ac:dyDescent="0.2">
      <c r="A22" s="38" t="s">
        <v>33</v>
      </c>
      <c r="B22" s="44">
        <v>6721.4</v>
      </c>
      <c r="C22" s="44">
        <v>6919</v>
      </c>
      <c r="D22" s="39"/>
    </row>
    <row r="23" spans="1:4" ht="18.75" x14ac:dyDescent="0.2">
      <c r="A23" s="38" t="s">
        <v>32</v>
      </c>
      <c r="B23" s="44">
        <v>12593.5</v>
      </c>
      <c r="C23" s="44">
        <v>12963.8</v>
      </c>
      <c r="D23" s="39"/>
    </row>
    <row r="24" spans="1:4" ht="18.75" x14ac:dyDescent="0.2">
      <c r="A24" s="38" t="s">
        <v>31</v>
      </c>
      <c r="B24" s="44">
        <v>6388.4</v>
      </c>
      <c r="C24" s="44">
        <v>6576.3</v>
      </c>
      <c r="D24" s="39"/>
    </row>
    <row r="25" spans="1:4" ht="18.75" x14ac:dyDescent="0.2">
      <c r="A25" s="38" t="s">
        <v>30</v>
      </c>
      <c r="B25" s="44">
        <v>2512.6</v>
      </c>
      <c r="C25" s="44">
        <v>2586.5</v>
      </c>
      <c r="D25" s="39"/>
    </row>
    <row r="26" spans="1:4" ht="18.75" x14ac:dyDescent="0.2">
      <c r="A26" s="38" t="s">
        <v>29</v>
      </c>
      <c r="B26" s="44">
        <v>5082.7</v>
      </c>
      <c r="C26" s="44">
        <v>5232.2</v>
      </c>
      <c r="D26" s="39"/>
    </row>
    <row r="27" spans="1:4" ht="18.75" x14ac:dyDescent="0.2">
      <c r="A27" s="38" t="s">
        <v>28</v>
      </c>
      <c r="B27" s="44">
        <v>8270.7999999999993</v>
      </c>
      <c r="C27" s="44">
        <v>8514</v>
      </c>
      <c r="D27" s="39"/>
    </row>
    <row r="28" spans="1:4" ht="18.75" x14ac:dyDescent="0.2">
      <c r="A28" s="38" t="s">
        <v>27</v>
      </c>
      <c r="B28" s="44">
        <v>24976.7</v>
      </c>
      <c r="C28" s="44">
        <v>25711.1</v>
      </c>
      <c r="D28" s="39"/>
    </row>
    <row r="29" spans="1:4" ht="18.75" x14ac:dyDescent="0.2">
      <c r="A29" s="38" t="s">
        <v>26</v>
      </c>
      <c r="B29" s="44">
        <v>7703.8</v>
      </c>
      <c r="C29" s="44">
        <v>7930.3</v>
      </c>
      <c r="D29" s="39"/>
    </row>
    <row r="30" spans="1:4" ht="18.75" x14ac:dyDescent="0.2">
      <c r="A30" s="38" t="s">
        <v>25</v>
      </c>
      <c r="B30" s="44">
        <v>2195.1999999999998</v>
      </c>
      <c r="C30" s="44">
        <v>2259.8000000000002</v>
      </c>
      <c r="D30" s="39"/>
    </row>
    <row r="31" spans="1:4" ht="18.75" x14ac:dyDescent="0.2">
      <c r="A31" s="38" t="s">
        <v>24</v>
      </c>
      <c r="B31" s="44">
        <v>6862</v>
      </c>
      <c r="C31" s="44">
        <v>7063.8</v>
      </c>
      <c r="D31" s="39"/>
    </row>
    <row r="32" spans="1:4" ht="18.75" x14ac:dyDescent="0.2">
      <c r="A32" s="38" t="s">
        <v>23</v>
      </c>
      <c r="B32" s="44">
        <v>8330.7999999999993</v>
      </c>
      <c r="C32" s="44">
        <v>8575.7999999999993</v>
      </c>
      <c r="D32" s="39"/>
    </row>
    <row r="33" spans="1:4" ht="18.75" x14ac:dyDescent="0.2">
      <c r="A33" s="38" t="s">
        <v>22</v>
      </c>
      <c r="B33" s="44">
        <v>12516.3</v>
      </c>
      <c r="C33" s="44">
        <v>12884.3</v>
      </c>
      <c r="D33" s="39"/>
    </row>
    <row r="34" spans="1:4" ht="18.75" x14ac:dyDescent="0.2">
      <c r="A34" s="38" t="s">
        <v>21</v>
      </c>
      <c r="B34" s="44">
        <v>3334.8</v>
      </c>
      <c r="C34" s="44">
        <v>3432.9</v>
      </c>
      <c r="D34" s="39"/>
    </row>
    <row r="35" spans="1:4" ht="18.75" x14ac:dyDescent="0.2">
      <c r="A35" s="38" t="s">
        <v>20</v>
      </c>
      <c r="B35" s="44">
        <v>2560.4</v>
      </c>
      <c r="C35" s="44">
        <v>2635.7</v>
      </c>
      <c r="D35" s="39"/>
    </row>
    <row r="36" spans="1:4" ht="18.75" x14ac:dyDescent="0.2">
      <c r="A36" s="38" t="s">
        <v>19</v>
      </c>
      <c r="B36" s="44">
        <v>5293.4</v>
      </c>
      <c r="C36" s="44">
        <v>5449.1</v>
      </c>
      <c r="D36" s="39"/>
    </row>
    <row r="37" spans="1:4" ht="18.75" x14ac:dyDescent="0.2">
      <c r="A37" s="38" t="s">
        <v>18</v>
      </c>
      <c r="B37" s="44">
        <v>10044.700000000001</v>
      </c>
      <c r="C37" s="44">
        <v>10340</v>
      </c>
      <c r="D37" s="39"/>
    </row>
    <row r="38" spans="1:4" ht="18.75" x14ac:dyDescent="0.2">
      <c r="A38" s="38" t="s">
        <v>17</v>
      </c>
      <c r="B38" s="45">
        <v>4018.9</v>
      </c>
      <c r="C38" s="45">
        <v>4137.1000000000004</v>
      </c>
      <c r="D38" s="39"/>
    </row>
    <row r="39" spans="1:4" ht="18.75" x14ac:dyDescent="0.2">
      <c r="A39" s="38" t="s">
        <v>16</v>
      </c>
      <c r="B39" s="45">
        <v>4936</v>
      </c>
      <c r="C39" s="45">
        <v>5081.2</v>
      </c>
      <c r="D39" s="39"/>
    </row>
    <row r="40" spans="1:4" ht="18.75" x14ac:dyDescent="0.2">
      <c r="A40" s="38" t="s">
        <v>9</v>
      </c>
      <c r="B40" s="45">
        <v>20798.400000000001</v>
      </c>
      <c r="C40" s="45">
        <v>21409.7</v>
      </c>
      <c r="D40" s="39"/>
    </row>
    <row r="41" spans="1:4" ht="18.75" x14ac:dyDescent="0.2">
      <c r="A41" s="38" t="s">
        <v>8</v>
      </c>
      <c r="B41" s="45">
        <v>12431.2</v>
      </c>
      <c r="C41" s="45">
        <v>12796.7</v>
      </c>
      <c r="D41" s="39"/>
    </row>
    <row r="42" spans="1:4" ht="18.75" x14ac:dyDescent="0.2">
      <c r="A42" s="38" t="s">
        <v>7</v>
      </c>
      <c r="B42" s="45">
        <v>2743.3</v>
      </c>
      <c r="C42" s="45">
        <v>2824</v>
      </c>
      <c r="D42" s="39"/>
    </row>
    <row r="43" spans="1:4" ht="18.75" x14ac:dyDescent="0.2">
      <c r="A43" s="38" t="s">
        <v>6</v>
      </c>
      <c r="B43" s="45">
        <v>5501.6</v>
      </c>
      <c r="C43" s="45">
        <v>5663.4</v>
      </c>
      <c r="D43" s="39"/>
    </row>
    <row r="44" spans="1:4" ht="15.75" x14ac:dyDescent="0.25">
      <c r="A44" s="40" t="s">
        <v>4</v>
      </c>
      <c r="B44" s="43">
        <f>SUM(B10:B43)</f>
        <v>250048.99999999997</v>
      </c>
      <c r="C44" s="43">
        <f>SUM(C10:C43)</f>
        <v>257401.39999999997</v>
      </c>
      <c r="D44" s="31"/>
    </row>
    <row r="45" spans="1:4" ht="15.75" x14ac:dyDescent="0.25">
      <c r="A45" s="40" t="s">
        <v>3</v>
      </c>
      <c r="B45" s="41"/>
      <c r="C45" s="41"/>
      <c r="D45" s="31"/>
    </row>
    <row r="46" spans="1:4" ht="15.75" x14ac:dyDescent="0.25">
      <c r="A46" s="40" t="s">
        <v>2</v>
      </c>
      <c r="B46" s="41">
        <f>B44-B47</f>
        <v>208574.49999999997</v>
      </c>
      <c r="C46" s="41">
        <f>C44-C47</f>
        <v>214707.59999999998</v>
      </c>
      <c r="D46" s="31"/>
    </row>
    <row r="47" spans="1:4" ht="15.75" x14ac:dyDescent="0.25">
      <c r="A47" s="40" t="s">
        <v>1</v>
      </c>
      <c r="B47" s="41">
        <f>SUM(B40:B43)</f>
        <v>41474.500000000007</v>
      </c>
      <c r="C47" s="41">
        <f>SUM(C40:C43)</f>
        <v>42693.8</v>
      </c>
      <c r="D47" s="31"/>
    </row>
    <row r="48" spans="1:4" ht="15" x14ac:dyDescent="0.2">
      <c r="A48" s="29"/>
      <c r="B48" s="29"/>
      <c r="C48" s="29"/>
      <c r="D48" s="31"/>
    </row>
    <row r="49" spans="1:4" ht="15" x14ac:dyDescent="0.2">
      <c r="A49" s="29"/>
      <c r="B49" s="29"/>
      <c r="C49" s="29"/>
      <c r="D49" s="31"/>
    </row>
    <row r="50" spans="1:4" ht="15" x14ac:dyDescent="0.2">
      <c r="A50" s="42" t="s">
        <v>67</v>
      </c>
      <c r="B50" s="42"/>
      <c r="C50" s="42"/>
      <c r="D50" s="31"/>
    </row>
    <row r="51" spans="1:4" ht="15" x14ac:dyDescent="0.2">
      <c r="A51" s="29"/>
      <c r="B51" s="29"/>
      <c r="C51" s="29"/>
      <c r="D51" s="31"/>
    </row>
  </sheetData>
  <mergeCells count="9">
    <mergeCell ref="A50:C50"/>
    <mergeCell ref="B1:C1"/>
    <mergeCell ref="B2:C2"/>
    <mergeCell ref="B3:C3"/>
    <mergeCell ref="B4:C4"/>
    <mergeCell ref="A5:C5"/>
    <mergeCell ref="A8:A9"/>
    <mergeCell ref="B8:B9"/>
    <mergeCell ref="C8:C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showGridLines="0" view="pageBreakPreview" topLeftCell="A21" zoomScale="85" zoomScaleNormal="100" zoomScaleSheetLayoutView="85" workbookViewId="0">
      <selection activeCell="A6" sqref="A6"/>
    </sheetView>
  </sheetViews>
  <sheetFormatPr defaultColWidth="9.140625" defaultRowHeight="12.75" x14ac:dyDescent="0.2"/>
  <cols>
    <col min="1" max="1" width="50" style="1" customWidth="1"/>
    <col min="2" max="3" width="17.140625" style="1" customWidth="1"/>
    <col min="4" max="245" width="9.140625" style="1" customWidth="1"/>
    <col min="246" max="16384" width="9.140625" style="1"/>
  </cols>
  <sheetData>
    <row r="1" spans="1:3" ht="15.75" x14ac:dyDescent="0.25">
      <c r="A1" s="14"/>
      <c r="B1" s="4"/>
      <c r="C1" s="14" t="s">
        <v>57</v>
      </c>
    </row>
    <row r="2" spans="1:3" ht="15.75" x14ac:dyDescent="0.25">
      <c r="A2" s="5"/>
      <c r="B2" s="4"/>
      <c r="C2" s="14" t="s">
        <v>15</v>
      </c>
    </row>
    <row r="3" spans="1:3" ht="12.75" customHeight="1" x14ac:dyDescent="0.25">
      <c r="A3" s="5"/>
      <c r="B3" s="4"/>
      <c r="C3" s="5"/>
    </row>
    <row r="4" spans="1:3" ht="12.75" customHeight="1" x14ac:dyDescent="0.25">
      <c r="A4" s="5"/>
      <c r="B4" s="4"/>
      <c r="C4" s="5"/>
    </row>
    <row r="5" spans="1:3" ht="53.25" customHeight="1" x14ac:dyDescent="0.2">
      <c r="A5" s="28" t="s">
        <v>56</v>
      </c>
      <c r="B5" s="28"/>
      <c r="C5" s="28"/>
    </row>
    <row r="6" spans="1:3" ht="12.75" customHeight="1" x14ac:dyDescent="0.25">
      <c r="A6" s="5"/>
      <c r="B6" s="4"/>
      <c r="C6" s="5"/>
    </row>
    <row r="7" spans="1:3" ht="12.75" customHeight="1" x14ac:dyDescent="0.25">
      <c r="A7" s="5"/>
      <c r="B7" s="4"/>
      <c r="C7" s="14" t="s">
        <v>14</v>
      </c>
    </row>
    <row r="8" spans="1:3" ht="15.75" x14ac:dyDescent="0.2">
      <c r="A8" s="13" t="s">
        <v>13</v>
      </c>
      <c r="B8" s="18" t="s">
        <v>12</v>
      </c>
      <c r="C8" s="18" t="s">
        <v>11</v>
      </c>
    </row>
    <row r="9" spans="1:3" ht="15.75" x14ac:dyDescent="0.25">
      <c r="A9" s="17" t="s">
        <v>45</v>
      </c>
      <c r="B9" s="10">
        <v>4426.8</v>
      </c>
      <c r="C9" s="10">
        <v>4426.8</v>
      </c>
    </row>
    <row r="10" spans="1:3" ht="15.75" x14ac:dyDescent="0.25">
      <c r="A10" s="11" t="s">
        <v>44</v>
      </c>
      <c r="B10" s="10">
        <v>8910.1</v>
      </c>
      <c r="C10" s="10">
        <v>8910.1</v>
      </c>
    </row>
    <row r="11" spans="1:3" ht="15.75" x14ac:dyDescent="0.25">
      <c r="A11" s="11" t="s">
        <v>43</v>
      </c>
      <c r="B11" s="10">
        <v>6393.9</v>
      </c>
      <c r="C11" s="10">
        <v>6393.9</v>
      </c>
    </row>
    <row r="12" spans="1:3" ht="15.75" x14ac:dyDescent="0.25">
      <c r="A12" s="11" t="s">
        <v>42</v>
      </c>
      <c r="B12" s="10">
        <v>6525.5</v>
      </c>
      <c r="C12" s="10">
        <v>6525.5</v>
      </c>
    </row>
    <row r="13" spans="1:3" ht="15.75" x14ac:dyDescent="0.25">
      <c r="A13" s="11" t="s">
        <v>41</v>
      </c>
      <c r="B13" s="10">
        <v>4998.5</v>
      </c>
      <c r="C13" s="10">
        <v>4998.5</v>
      </c>
    </row>
    <row r="14" spans="1:3" ht="15.75" x14ac:dyDescent="0.25">
      <c r="A14" s="11" t="s">
        <v>40</v>
      </c>
      <c r="B14" s="10">
        <v>3941.7</v>
      </c>
      <c r="C14" s="10">
        <v>3941.7</v>
      </c>
    </row>
    <row r="15" spans="1:3" ht="15.75" x14ac:dyDescent="0.25">
      <c r="A15" s="11" t="s">
        <v>39</v>
      </c>
      <c r="B15" s="10">
        <v>8274.5</v>
      </c>
      <c r="C15" s="10">
        <v>8274.5</v>
      </c>
    </row>
    <row r="16" spans="1:3" ht="15.75" x14ac:dyDescent="0.25">
      <c r="A16" s="11" t="s">
        <v>38</v>
      </c>
      <c r="B16" s="10">
        <v>9402.7999999999993</v>
      </c>
      <c r="C16" s="10">
        <v>9402.7999999999993</v>
      </c>
    </row>
    <row r="17" spans="1:3" ht="15.75" x14ac:dyDescent="0.25">
      <c r="A17" s="11" t="s">
        <v>37</v>
      </c>
      <c r="B17" s="10">
        <v>5536.4</v>
      </c>
      <c r="C17" s="10">
        <v>5536.4</v>
      </c>
    </row>
    <row r="18" spans="1:3" ht="15.75" x14ac:dyDescent="0.25">
      <c r="A18" s="11" t="s">
        <v>36</v>
      </c>
      <c r="B18" s="10">
        <v>3234.6</v>
      </c>
      <c r="C18" s="10">
        <v>3234.6</v>
      </c>
    </row>
    <row r="19" spans="1:3" ht="15.75" x14ac:dyDescent="0.25">
      <c r="A19" s="11" t="s">
        <v>35</v>
      </c>
      <c r="B19" s="10">
        <v>5190.3999999999996</v>
      </c>
      <c r="C19" s="10">
        <v>5190.3999999999996</v>
      </c>
    </row>
    <row r="20" spans="1:3" ht="15.75" x14ac:dyDescent="0.25">
      <c r="A20" s="11" t="s">
        <v>34</v>
      </c>
      <c r="B20" s="10">
        <v>8624.6</v>
      </c>
      <c r="C20" s="10">
        <v>3618.2</v>
      </c>
    </row>
    <row r="21" spans="1:3" ht="15.75" x14ac:dyDescent="0.25">
      <c r="A21" s="11" t="s">
        <v>33</v>
      </c>
      <c r="B21" s="10">
        <v>19655.900000000001</v>
      </c>
      <c r="C21" s="10">
        <v>7492.2</v>
      </c>
    </row>
    <row r="22" spans="1:3" ht="15.75" x14ac:dyDescent="0.25">
      <c r="A22" s="11" t="s">
        <v>32</v>
      </c>
      <c r="B22" s="10">
        <v>10719.2</v>
      </c>
      <c r="C22" s="10">
        <v>10719.2</v>
      </c>
    </row>
    <row r="23" spans="1:3" ht="15.75" x14ac:dyDescent="0.25">
      <c r="A23" s="11" t="s">
        <v>31</v>
      </c>
      <c r="B23" s="10">
        <v>20927</v>
      </c>
      <c r="C23" s="10">
        <v>8007.4</v>
      </c>
    </row>
    <row r="24" spans="1:3" ht="15.75" x14ac:dyDescent="0.25">
      <c r="A24" s="11" t="s">
        <v>30</v>
      </c>
      <c r="B24" s="10">
        <v>11392.6</v>
      </c>
      <c r="C24" s="10">
        <v>3798.7</v>
      </c>
    </row>
    <row r="25" spans="1:3" ht="15.75" x14ac:dyDescent="0.25">
      <c r="A25" s="11" t="s">
        <v>29</v>
      </c>
      <c r="B25" s="10">
        <v>16650.900000000001</v>
      </c>
      <c r="C25" s="10">
        <v>6958.1</v>
      </c>
    </row>
    <row r="26" spans="1:3" ht="15.75" x14ac:dyDescent="0.25">
      <c r="A26" s="11" t="s">
        <v>28</v>
      </c>
      <c r="B26" s="10">
        <v>17008.400000000001</v>
      </c>
      <c r="C26" s="10">
        <v>6205.9</v>
      </c>
    </row>
    <row r="27" spans="1:3" ht="15.75" x14ac:dyDescent="0.25">
      <c r="A27" s="11" t="s">
        <v>27</v>
      </c>
      <c r="B27" s="10">
        <v>7541.1</v>
      </c>
      <c r="C27" s="10">
        <v>7541.1</v>
      </c>
    </row>
    <row r="28" spans="1:3" ht="15.75" x14ac:dyDescent="0.25">
      <c r="A28" s="11" t="s">
        <v>26</v>
      </c>
      <c r="B28" s="10">
        <v>8748.4</v>
      </c>
      <c r="C28" s="10">
        <v>8748.4</v>
      </c>
    </row>
    <row r="29" spans="1:3" ht="15.75" x14ac:dyDescent="0.25">
      <c r="A29" s="11" t="s">
        <v>25</v>
      </c>
      <c r="B29" s="10">
        <v>2407.1</v>
      </c>
      <c r="C29" s="10">
        <v>7744.8</v>
      </c>
    </row>
    <row r="30" spans="1:3" ht="15.75" x14ac:dyDescent="0.25">
      <c r="A30" s="11" t="s">
        <v>24</v>
      </c>
      <c r="B30" s="10">
        <v>8793.5</v>
      </c>
      <c r="C30" s="10">
        <v>17101.8</v>
      </c>
    </row>
    <row r="31" spans="1:3" ht="15.75" x14ac:dyDescent="0.25">
      <c r="A31" s="11" t="s">
        <v>23</v>
      </c>
      <c r="B31" s="10">
        <v>10531.1</v>
      </c>
      <c r="C31" s="10">
        <v>23225.8</v>
      </c>
    </row>
    <row r="32" spans="1:3" ht="15.75" x14ac:dyDescent="0.25">
      <c r="A32" s="11" t="s">
        <v>22</v>
      </c>
      <c r="B32" s="10">
        <v>10004.6</v>
      </c>
      <c r="C32" s="10">
        <v>25699.4</v>
      </c>
    </row>
    <row r="33" spans="1:3" ht="15.75" x14ac:dyDescent="0.25">
      <c r="A33" s="11" t="s">
        <v>21</v>
      </c>
      <c r="B33" s="10">
        <v>3610.7</v>
      </c>
      <c r="C33" s="10">
        <v>10128.5</v>
      </c>
    </row>
    <row r="34" spans="1:3" ht="15.75" x14ac:dyDescent="0.25">
      <c r="A34" s="11" t="s">
        <v>20</v>
      </c>
      <c r="B34" s="10">
        <v>4708.8999999999996</v>
      </c>
      <c r="C34" s="10">
        <v>4835.6000000000004</v>
      </c>
    </row>
    <row r="35" spans="1:3" ht="15.75" x14ac:dyDescent="0.25">
      <c r="A35" s="11" t="s">
        <v>19</v>
      </c>
      <c r="B35" s="10">
        <v>6179.5</v>
      </c>
      <c r="C35" s="10">
        <v>17716.099999999999</v>
      </c>
    </row>
    <row r="36" spans="1:3" ht="15.75" x14ac:dyDescent="0.25">
      <c r="A36" s="11" t="s">
        <v>18</v>
      </c>
      <c r="B36" s="10">
        <v>11283.3</v>
      </c>
      <c r="C36" s="10">
        <v>11283.3</v>
      </c>
    </row>
    <row r="37" spans="1:3" ht="15.75" x14ac:dyDescent="0.25">
      <c r="A37" s="11" t="s">
        <v>17</v>
      </c>
      <c r="B37" s="10">
        <v>5641.7</v>
      </c>
      <c r="C37" s="10">
        <v>5641.7</v>
      </c>
    </row>
    <row r="38" spans="1:3" ht="15.75" x14ac:dyDescent="0.25">
      <c r="A38" s="11" t="s">
        <v>16</v>
      </c>
      <c r="B38" s="10">
        <v>4272.6000000000004</v>
      </c>
      <c r="C38" s="10">
        <v>4272.6000000000004</v>
      </c>
    </row>
    <row r="39" spans="1:3" ht="15.75" x14ac:dyDescent="0.25">
      <c r="A39" s="11" t="s">
        <v>9</v>
      </c>
      <c r="B39" s="10">
        <v>5333.3</v>
      </c>
      <c r="C39" s="10">
        <v>11091.1</v>
      </c>
    </row>
    <row r="40" spans="1:3" ht="15.75" x14ac:dyDescent="0.25">
      <c r="A40" s="11" t="s">
        <v>8</v>
      </c>
      <c r="B40" s="10">
        <v>3975.5</v>
      </c>
      <c r="C40" s="10">
        <v>3975.5</v>
      </c>
    </row>
    <row r="41" spans="1:3" ht="15.75" x14ac:dyDescent="0.25">
      <c r="A41" s="11" t="s">
        <v>7</v>
      </c>
      <c r="B41" s="10">
        <v>1090.7</v>
      </c>
      <c r="C41" s="10">
        <v>1090.7</v>
      </c>
    </row>
    <row r="42" spans="1:3" ht="15.75" x14ac:dyDescent="0.25">
      <c r="A42" s="11" t="s">
        <v>6</v>
      </c>
      <c r="B42" s="10">
        <v>1158.4000000000001</v>
      </c>
      <c r="C42" s="10">
        <v>1158.4000000000001</v>
      </c>
    </row>
    <row r="43" spans="1:3" ht="15.75" x14ac:dyDescent="0.25">
      <c r="A43" s="9" t="s">
        <v>5</v>
      </c>
      <c r="B43" s="8">
        <v>53961.8</v>
      </c>
      <c r="C43" s="8">
        <v>46166.3</v>
      </c>
    </row>
    <row r="44" spans="1:3" ht="15.75" x14ac:dyDescent="0.25">
      <c r="A44" s="7" t="s">
        <v>4</v>
      </c>
      <c r="B44" s="6">
        <v>321056</v>
      </c>
      <c r="C44" s="6">
        <v>321056</v>
      </c>
    </row>
    <row r="45" spans="1:3" ht="15.75" x14ac:dyDescent="0.25">
      <c r="A45" s="7" t="s">
        <v>3</v>
      </c>
      <c r="B45" s="6"/>
      <c r="C45" s="6"/>
    </row>
    <row r="46" spans="1:3" ht="15.75" x14ac:dyDescent="0.25">
      <c r="A46" s="7" t="s">
        <v>2</v>
      </c>
      <c r="B46" s="6">
        <v>255536.3</v>
      </c>
      <c r="C46" s="6">
        <v>257573.99999999997</v>
      </c>
    </row>
    <row r="47" spans="1:3" ht="15.75" x14ac:dyDescent="0.25">
      <c r="A47" s="7" t="s">
        <v>1</v>
      </c>
      <c r="B47" s="6">
        <v>65519.7</v>
      </c>
      <c r="C47" s="6">
        <v>63482</v>
      </c>
    </row>
    <row r="48" spans="1:3" ht="13.5" customHeight="1" x14ac:dyDescent="0.25">
      <c r="A48" s="5"/>
      <c r="B48" s="5"/>
      <c r="C48" s="5"/>
    </row>
    <row r="49" spans="1:3" ht="13.5" customHeight="1" x14ac:dyDescent="0.25">
      <c r="A49" s="5"/>
      <c r="B49" s="5"/>
      <c r="C49" s="5"/>
    </row>
    <row r="50" spans="1:3" ht="12.75" customHeight="1" x14ac:dyDescent="0.25">
      <c r="A50" s="3" t="s">
        <v>0</v>
      </c>
      <c r="B50" s="3"/>
      <c r="C50" s="3"/>
    </row>
  </sheetData>
  <mergeCells count="1">
    <mergeCell ref="A5:C5"/>
  </mergeCells>
  <printOptions horizontalCentered="1"/>
  <pageMargins left="0.59055118110236227" right="0.59055118110236227" top="0.78740157480314965" bottom="0.98425196850393704" header="0.51181102362204722" footer="0.51181102362204722"/>
  <pageSetup paperSize="9" scale="90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showGridLines="0" view="pageBreakPreview" topLeftCell="A8" zoomScale="85" zoomScaleNormal="100" zoomScaleSheetLayoutView="85" workbookViewId="0">
      <selection activeCell="A6" sqref="A6"/>
    </sheetView>
  </sheetViews>
  <sheetFormatPr defaultColWidth="9.140625" defaultRowHeight="12.75" x14ac:dyDescent="0.2"/>
  <cols>
    <col min="1" max="1" width="50" style="1" customWidth="1"/>
    <col min="2" max="3" width="17.140625" style="1" customWidth="1"/>
    <col min="4" max="247" width="9.140625" style="1" customWidth="1"/>
    <col min="248" max="16384" width="9.140625" style="1"/>
  </cols>
  <sheetData>
    <row r="1" spans="1:6" ht="15.75" x14ac:dyDescent="0.25">
      <c r="A1" s="14"/>
      <c r="B1" s="4"/>
      <c r="C1" s="14" t="s">
        <v>59</v>
      </c>
      <c r="D1" s="14"/>
      <c r="E1" s="14"/>
      <c r="F1" s="14"/>
    </row>
    <row r="2" spans="1:6" ht="15.75" x14ac:dyDescent="0.25">
      <c r="A2" s="5"/>
      <c r="B2" s="4"/>
      <c r="C2" s="14" t="s">
        <v>15</v>
      </c>
      <c r="D2" s="5"/>
      <c r="E2" s="5"/>
      <c r="F2" s="5"/>
    </row>
    <row r="3" spans="1:6" ht="12.75" customHeight="1" x14ac:dyDescent="0.25">
      <c r="A3" s="5"/>
      <c r="B3" s="4"/>
      <c r="C3" s="5"/>
      <c r="D3" s="5"/>
      <c r="E3" s="5"/>
      <c r="F3" s="5"/>
    </row>
    <row r="4" spans="1:6" ht="12.75" customHeight="1" x14ac:dyDescent="0.25">
      <c r="A4" s="5"/>
      <c r="B4" s="4"/>
      <c r="C4" s="5"/>
      <c r="D4" s="5"/>
      <c r="E4" s="5"/>
      <c r="F4" s="5"/>
    </row>
    <row r="5" spans="1:6" ht="57" customHeight="1" x14ac:dyDescent="0.2">
      <c r="A5" s="28" t="s">
        <v>58</v>
      </c>
      <c r="B5" s="28"/>
      <c r="C5" s="28"/>
      <c r="D5" s="19"/>
      <c r="E5" s="19"/>
      <c r="F5" s="19"/>
    </row>
    <row r="6" spans="1:6" ht="12.75" customHeight="1" x14ac:dyDescent="0.25">
      <c r="A6" s="5"/>
      <c r="B6" s="4"/>
      <c r="C6" s="5"/>
      <c r="D6" s="5"/>
      <c r="E6" s="5"/>
      <c r="F6" s="5"/>
    </row>
    <row r="7" spans="1:6" ht="12.75" customHeight="1" x14ac:dyDescent="0.25">
      <c r="A7" s="5"/>
      <c r="B7" s="4"/>
      <c r="C7" s="14" t="s">
        <v>14</v>
      </c>
      <c r="D7" s="5"/>
      <c r="E7" s="5"/>
      <c r="F7" s="5"/>
    </row>
    <row r="8" spans="1:6" ht="15.75" x14ac:dyDescent="0.25">
      <c r="A8" s="13" t="s">
        <v>13</v>
      </c>
      <c r="B8" s="18" t="s">
        <v>12</v>
      </c>
      <c r="C8" s="18" t="s">
        <v>11</v>
      </c>
      <c r="D8" s="5"/>
      <c r="E8" s="5"/>
      <c r="F8" s="5"/>
    </row>
    <row r="9" spans="1:6" ht="15.75" x14ac:dyDescent="0.25">
      <c r="A9" s="17" t="s">
        <v>45</v>
      </c>
      <c r="B9" s="10">
        <v>73450</v>
      </c>
      <c r="C9" s="10">
        <v>83350</v>
      </c>
      <c r="D9" s="5"/>
      <c r="E9" s="5"/>
      <c r="F9" s="5"/>
    </row>
    <row r="10" spans="1:6" ht="15.75" x14ac:dyDescent="0.25">
      <c r="A10" s="11" t="s">
        <v>43</v>
      </c>
      <c r="B10" s="10">
        <v>25000</v>
      </c>
      <c r="C10" s="10">
        <v>0</v>
      </c>
      <c r="D10" s="5"/>
      <c r="E10" s="5"/>
      <c r="F10" s="5"/>
    </row>
    <row r="11" spans="1:6" ht="15.75" x14ac:dyDescent="0.25">
      <c r="A11" s="11" t="s">
        <v>42</v>
      </c>
      <c r="B11" s="10">
        <v>20000</v>
      </c>
      <c r="C11" s="10">
        <v>0</v>
      </c>
      <c r="D11" s="5"/>
      <c r="E11" s="5"/>
      <c r="F11" s="5"/>
    </row>
    <row r="12" spans="1:6" ht="15.75" x14ac:dyDescent="0.25">
      <c r="A12" s="11" t="s">
        <v>39</v>
      </c>
      <c r="B12" s="10">
        <v>0</v>
      </c>
      <c r="C12" s="10">
        <v>25000</v>
      </c>
      <c r="D12" s="5"/>
      <c r="E12" s="5"/>
      <c r="F12" s="5"/>
    </row>
    <row r="13" spans="1:6" ht="15.75" x14ac:dyDescent="0.25">
      <c r="A13" s="11" t="s">
        <v>36</v>
      </c>
      <c r="B13" s="10">
        <v>25000</v>
      </c>
      <c r="C13" s="10">
        <v>25000</v>
      </c>
      <c r="D13" s="5"/>
      <c r="E13" s="5"/>
      <c r="F13" s="5"/>
    </row>
    <row r="14" spans="1:6" ht="15.75" x14ac:dyDescent="0.25">
      <c r="A14" s="11" t="s">
        <v>35</v>
      </c>
      <c r="B14" s="10">
        <v>0</v>
      </c>
      <c r="C14" s="10">
        <v>50000</v>
      </c>
      <c r="D14" s="5"/>
      <c r="E14" s="5"/>
      <c r="F14" s="5"/>
    </row>
    <row r="15" spans="1:6" ht="15.75" x14ac:dyDescent="0.25">
      <c r="A15" s="11" t="s">
        <v>33</v>
      </c>
      <c r="B15" s="10">
        <v>0</v>
      </c>
      <c r="C15" s="10">
        <v>95000</v>
      </c>
      <c r="D15" s="5"/>
      <c r="E15" s="5"/>
      <c r="F15" s="5"/>
    </row>
    <row r="16" spans="1:6" ht="15.75" x14ac:dyDescent="0.25">
      <c r="A16" s="11" t="s">
        <v>32</v>
      </c>
      <c r="B16" s="10">
        <v>0</v>
      </c>
      <c r="C16" s="10">
        <v>23446.9</v>
      </c>
      <c r="D16" s="5"/>
      <c r="E16" s="5"/>
      <c r="F16" s="5"/>
    </row>
    <row r="17" spans="1:6" ht="15.75" x14ac:dyDescent="0.25">
      <c r="A17" s="11" t="s">
        <v>31</v>
      </c>
      <c r="B17" s="10">
        <v>33775.9</v>
      </c>
      <c r="C17" s="10">
        <v>25000</v>
      </c>
      <c r="D17" s="5"/>
      <c r="E17" s="5"/>
      <c r="F17" s="5"/>
    </row>
    <row r="18" spans="1:6" ht="15.75" x14ac:dyDescent="0.25">
      <c r="A18" s="11" t="s">
        <v>30</v>
      </c>
      <c r="B18" s="10">
        <v>40000</v>
      </c>
      <c r="C18" s="10">
        <v>0</v>
      </c>
      <c r="D18" s="5"/>
      <c r="E18" s="5"/>
      <c r="F18" s="5"/>
    </row>
    <row r="19" spans="1:6" ht="15.75" x14ac:dyDescent="0.25">
      <c r="A19" s="11" t="s">
        <v>29</v>
      </c>
      <c r="B19" s="10">
        <v>0</v>
      </c>
      <c r="C19" s="10">
        <v>50000</v>
      </c>
      <c r="D19" s="5"/>
      <c r="E19" s="5"/>
      <c r="F19" s="5"/>
    </row>
    <row r="20" spans="1:6" ht="15.75" x14ac:dyDescent="0.25">
      <c r="A20" s="11" t="s">
        <v>28</v>
      </c>
      <c r="B20" s="10">
        <v>61075.199999999997</v>
      </c>
      <c r="C20" s="10">
        <v>85000</v>
      </c>
      <c r="D20" s="5"/>
      <c r="E20" s="5"/>
      <c r="F20" s="5"/>
    </row>
    <row r="21" spans="1:6" ht="15.75" x14ac:dyDescent="0.25">
      <c r="A21" s="11" t="s">
        <v>27</v>
      </c>
      <c r="B21" s="10">
        <v>89224.5</v>
      </c>
      <c r="C21" s="10">
        <v>125000</v>
      </c>
      <c r="D21" s="5"/>
      <c r="E21" s="5"/>
      <c r="F21" s="5"/>
    </row>
    <row r="22" spans="1:6" ht="15.75" x14ac:dyDescent="0.25">
      <c r="A22" s="11" t="s">
        <v>26</v>
      </c>
      <c r="B22" s="10">
        <v>47987.199999999997</v>
      </c>
      <c r="C22" s="10">
        <v>38757.9</v>
      </c>
      <c r="D22" s="5"/>
      <c r="E22" s="5"/>
      <c r="F22" s="5"/>
    </row>
    <row r="23" spans="1:6" ht="15.75" x14ac:dyDescent="0.25">
      <c r="A23" s="11" t="s">
        <v>24</v>
      </c>
      <c r="B23" s="10">
        <v>0</v>
      </c>
      <c r="C23" s="10">
        <v>25000</v>
      </c>
      <c r="D23" s="5"/>
      <c r="E23" s="5"/>
      <c r="F23" s="5"/>
    </row>
    <row r="24" spans="1:6" ht="15.75" x14ac:dyDescent="0.25">
      <c r="A24" s="11" t="s">
        <v>23</v>
      </c>
      <c r="B24" s="10">
        <v>62800</v>
      </c>
      <c r="C24" s="10">
        <v>88000</v>
      </c>
      <c r="D24" s="5"/>
      <c r="E24" s="5"/>
      <c r="F24" s="5"/>
    </row>
    <row r="25" spans="1:6" ht="15.75" x14ac:dyDescent="0.25">
      <c r="A25" s="11" t="s">
        <v>22</v>
      </c>
      <c r="B25" s="10">
        <v>203486.6</v>
      </c>
      <c r="C25" s="10">
        <v>151000</v>
      </c>
      <c r="D25" s="5"/>
      <c r="E25" s="5"/>
      <c r="F25" s="5"/>
    </row>
    <row r="26" spans="1:6" ht="15.75" x14ac:dyDescent="0.25">
      <c r="A26" s="11" t="s">
        <v>19</v>
      </c>
      <c r="B26" s="10">
        <v>20000</v>
      </c>
      <c r="C26" s="10">
        <v>0</v>
      </c>
      <c r="D26" s="5"/>
      <c r="E26" s="5"/>
      <c r="F26" s="5"/>
    </row>
    <row r="27" spans="1:6" ht="15.75" x14ac:dyDescent="0.25">
      <c r="A27" s="11" t="s">
        <v>18</v>
      </c>
      <c r="B27" s="10">
        <v>38757.9</v>
      </c>
      <c r="C27" s="10">
        <v>0</v>
      </c>
      <c r="D27" s="5"/>
      <c r="E27" s="5"/>
      <c r="F27" s="5"/>
    </row>
    <row r="28" spans="1:6" ht="15.75" x14ac:dyDescent="0.25">
      <c r="A28" s="11" t="s">
        <v>9</v>
      </c>
      <c r="B28" s="10">
        <v>100000</v>
      </c>
      <c r="C28" s="10">
        <v>0</v>
      </c>
      <c r="D28" s="5"/>
      <c r="E28" s="5"/>
      <c r="F28" s="5"/>
    </row>
    <row r="29" spans="1:6" ht="15.75" x14ac:dyDescent="0.25">
      <c r="A29" s="11" t="s">
        <v>7</v>
      </c>
      <c r="B29" s="10">
        <v>149000</v>
      </c>
      <c r="C29" s="10">
        <v>0</v>
      </c>
      <c r="D29" s="5"/>
      <c r="E29" s="5"/>
      <c r="F29" s="5"/>
    </row>
    <row r="30" spans="1:6" ht="15.75" x14ac:dyDescent="0.25">
      <c r="A30" s="11" t="s">
        <v>6</v>
      </c>
      <c r="B30" s="10">
        <v>94515.199999999997</v>
      </c>
      <c r="C30" s="10">
        <v>133884.79999999999</v>
      </c>
      <c r="D30" s="5"/>
      <c r="E30" s="5"/>
      <c r="F30" s="5"/>
    </row>
    <row r="31" spans="1:6" ht="15.75" x14ac:dyDescent="0.25">
      <c r="A31" s="7" t="s">
        <v>4</v>
      </c>
      <c r="B31" s="6">
        <v>1084072.5</v>
      </c>
      <c r="C31" s="6">
        <v>1023439.6000000001</v>
      </c>
      <c r="D31" s="5"/>
      <c r="E31" s="5"/>
      <c r="F31" s="5"/>
    </row>
    <row r="32" spans="1:6" ht="15.75" x14ac:dyDescent="0.25">
      <c r="A32" s="7" t="s">
        <v>3</v>
      </c>
      <c r="B32" s="6"/>
      <c r="C32" s="6"/>
      <c r="D32" s="5"/>
      <c r="E32" s="5"/>
      <c r="F32" s="5"/>
    </row>
    <row r="33" spans="1:6" ht="15.75" x14ac:dyDescent="0.25">
      <c r="A33" s="7" t="s">
        <v>2</v>
      </c>
      <c r="B33" s="6">
        <v>740557.3</v>
      </c>
      <c r="C33" s="6">
        <v>889554.8</v>
      </c>
      <c r="D33" s="5"/>
      <c r="E33" s="5"/>
      <c r="F33" s="5"/>
    </row>
    <row r="34" spans="1:6" ht="15.75" x14ac:dyDescent="0.25">
      <c r="A34" s="7" t="s">
        <v>1</v>
      </c>
      <c r="B34" s="6">
        <v>343515.2</v>
      </c>
      <c r="C34" s="6">
        <v>133884.79999999999</v>
      </c>
      <c r="D34" s="5"/>
      <c r="E34" s="5"/>
      <c r="F34" s="5"/>
    </row>
    <row r="35" spans="1:6" ht="13.5" customHeight="1" x14ac:dyDescent="0.25">
      <c r="A35" s="5"/>
      <c r="B35" s="5"/>
      <c r="C35" s="5"/>
      <c r="D35" s="5"/>
      <c r="E35" s="5"/>
      <c r="F35" s="5"/>
    </row>
    <row r="36" spans="1:6" ht="13.5" customHeight="1" x14ac:dyDescent="0.25">
      <c r="A36" s="5"/>
      <c r="B36" s="5"/>
      <c r="C36" s="5"/>
      <c r="D36" s="5"/>
      <c r="E36" s="5"/>
      <c r="F36" s="5"/>
    </row>
    <row r="37" spans="1:6" ht="12.75" customHeight="1" x14ac:dyDescent="0.25">
      <c r="A37" s="3" t="s">
        <v>0</v>
      </c>
      <c r="B37" s="3"/>
      <c r="C37" s="3"/>
      <c r="D37" s="2"/>
      <c r="E37" s="2"/>
      <c r="F37" s="2"/>
    </row>
  </sheetData>
  <mergeCells count="1">
    <mergeCell ref="A5:C5"/>
  </mergeCells>
  <printOptions horizontalCentered="1"/>
  <pageMargins left="0.59055118110236204" right="0.59055118110236204" top="0.78740157480314998" bottom="0.98425196850393704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zoomScale="86" zoomScaleNormal="100" zoomScaleSheetLayoutView="86" workbookViewId="0">
      <selection activeCell="A6" sqref="A6"/>
    </sheetView>
  </sheetViews>
  <sheetFormatPr defaultColWidth="9.140625" defaultRowHeight="12.75" x14ac:dyDescent="0.2"/>
  <cols>
    <col min="1" max="1" width="46.42578125" style="1" customWidth="1"/>
    <col min="2" max="2" width="18.42578125" style="1" customWidth="1"/>
    <col min="3" max="3" width="18" style="1" customWidth="1"/>
    <col min="4" max="247" width="9.140625" style="1" customWidth="1"/>
    <col min="248" max="16384" width="9.140625" style="1"/>
  </cols>
  <sheetData>
    <row r="1" spans="1:5" ht="15.75" x14ac:dyDescent="0.25">
      <c r="A1" s="14"/>
      <c r="B1" s="14"/>
      <c r="C1" s="14" t="s">
        <v>61</v>
      </c>
    </row>
    <row r="2" spans="1:5" ht="15.75" x14ac:dyDescent="0.25">
      <c r="A2" s="5"/>
      <c r="B2" s="5"/>
      <c r="C2" s="14" t="s">
        <v>15</v>
      </c>
    </row>
    <row r="3" spans="1:5" ht="15.75" x14ac:dyDescent="0.25">
      <c r="A3" s="5"/>
      <c r="B3" s="5"/>
      <c r="C3" s="5"/>
    </row>
    <row r="4" spans="1:5" ht="15.75" x14ac:dyDescent="0.25">
      <c r="A4" s="5"/>
      <c r="B4" s="5"/>
      <c r="C4" s="5"/>
    </row>
    <row r="5" spans="1:5" ht="67.5" customHeight="1" x14ac:dyDescent="0.2">
      <c r="A5" s="28" t="s">
        <v>60</v>
      </c>
      <c r="B5" s="28"/>
      <c r="C5" s="28"/>
    </row>
    <row r="6" spans="1:5" ht="15.75" x14ac:dyDescent="0.25">
      <c r="A6" s="5"/>
      <c r="B6" s="5"/>
      <c r="C6" s="5"/>
    </row>
    <row r="7" spans="1:5" ht="15.75" x14ac:dyDescent="0.25">
      <c r="A7" s="5"/>
      <c r="B7" s="5"/>
      <c r="C7" s="14" t="s">
        <v>14</v>
      </c>
    </row>
    <row r="8" spans="1:5" ht="15.75" x14ac:dyDescent="0.25">
      <c r="A8" s="13" t="s">
        <v>13</v>
      </c>
      <c r="B8" s="18" t="s">
        <v>12</v>
      </c>
      <c r="C8" s="18" t="s">
        <v>11</v>
      </c>
      <c r="D8" s="5"/>
      <c r="E8" s="5"/>
    </row>
    <row r="9" spans="1:5" ht="15.75" x14ac:dyDescent="0.25">
      <c r="A9" s="11" t="s">
        <v>27</v>
      </c>
      <c r="B9" s="10">
        <v>153807</v>
      </c>
      <c r="C9" s="10">
        <v>227869</v>
      </c>
      <c r="D9" s="5"/>
      <c r="E9" s="5"/>
    </row>
    <row r="10" spans="1:5" ht="15.75" x14ac:dyDescent="0.25">
      <c r="A10" s="9" t="s">
        <v>5</v>
      </c>
      <c r="B10" s="8">
        <v>683600</v>
      </c>
      <c r="C10" s="8">
        <v>444650</v>
      </c>
    </row>
    <row r="11" spans="1:5" ht="15.75" x14ac:dyDescent="0.25">
      <c r="A11" s="7" t="s">
        <v>4</v>
      </c>
      <c r="B11" s="6">
        <v>837407</v>
      </c>
      <c r="C11" s="6">
        <v>672519</v>
      </c>
    </row>
    <row r="12" spans="1:5" ht="15.75" x14ac:dyDescent="0.25">
      <c r="A12" s="7" t="s">
        <v>3</v>
      </c>
      <c r="B12" s="6"/>
      <c r="C12" s="6"/>
    </row>
    <row r="13" spans="1:5" ht="15.75" x14ac:dyDescent="0.25">
      <c r="A13" s="7" t="s">
        <v>2</v>
      </c>
      <c r="B13" s="6">
        <v>153807</v>
      </c>
      <c r="C13" s="6">
        <v>227869</v>
      </c>
    </row>
    <row r="14" spans="1:5" ht="15.75" x14ac:dyDescent="0.25">
      <c r="A14" s="7" t="s">
        <v>1</v>
      </c>
      <c r="B14" s="6">
        <v>683600</v>
      </c>
      <c r="C14" s="6">
        <v>444650</v>
      </c>
    </row>
    <row r="15" spans="1:5" ht="15.75" x14ac:dyDescent="0.25">
      <c r="A15" s="5"/>
      <c r="B15" s="5"/>
      <c r="C15" s="5"/>
    </row>
    <row r="16" spans="1:5" ht="15.75" x14ac:dyDescent="0.25">
      <c r="A16" s="5"/>
      <c r="B16" s="5"/>
      <c r="C16" s="5"/>
    </row>
    <row r="17" spans="1:3" ht="15.75" x14ac:dyDescent="0.25">
      <c r="A17" s="3" t="s">
        <v>0</v>
      </c>
      <c r="B17" s="3"/>
      <c r="C17" s="3"/>
    </row>
  </sheetData>
  <mergeCells count="1">
    <mergeCell ref="A5:C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Страница 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view="pageBreakPreview" topLeftCell="A3" zoomScale="85" zoomScaleNormal="100" zoomScaleSheetLayoutView="85" workbookViewId="0">
      <selection activeCell="A6" sqref="A6"/>
    </sheetView>
  </sheetViews>
  <sheetFormatPr defaultColWidth="9.140625" defaultRowHeight="12.75" x14ac:dyDescent="0.2"/>
  <cols>
    <col min="1" max="1" width="45.85546875" style="1" customWidth="1"/>
    <col min="2" max="2" width="20.5703125" style="1" customWidth="1"/>
    <col min="3" max="3" width="21.28515625" style="1" customWidth="1"/>
    <col min="4" max="247" width="9.140625" style="1" customWidth="1"/>
    <col min="248" max="16384" width="9.140625" style="1"/>
  </cols>
  <sheetData>
    <row r="1" spans="1:5" ht="15.75" x14ac:dyDescent="0.25">
      <c r="A1" s="14"/>
      <c r="B1" s="14"/>
      <c r="C1" s="14" t="s">
        <v>62</v>
      </c>
    </row>
    <row r="2" spans="1:5" ht="15.75" x14ac:dyDescent="0.25">
      <c r="A2" s="5"/>
      <c r="B2" s="5"/>
      <c r="C2" s="14" t="s">
        <v>15</v>
      </c>
    </row>
    <row r="3" spans="1:5" ht="15.75" x14ac:dyDescent="0.25">
      <c r="A3" s="5"/>
      <c r="B3" s="5"/>
      <c r="C3" s="5"/>
    </row>
    <row r="4" spans="1:5" ht="15.75" x14ac:dyDescent="0.25">
      <c r="A4" s="5"/>
      <c r="B4" s="5"/>
      <c r="C4" s="5"/>
    </row>
    <row r="5" spans="1:5" ht="52.5" customHeight="1" x14ac:dyDescent="0.2">
      <c r="A5" s="28" t="s">
        <v>63</v>
      </c>
      <c r="B5" s="28"/>
      <c r="C5" s="28"/>
    </row>
    <row r="6" spans="1:5" ht="15.75" x14ac:dyDescent="0.25">
      <c r="A6" s="5"/>
      <c r="B6" s="5"/>
      <c r="C6" s="5"/>
    </row>
    <row r="7" spans="1:5" ht="15.75" x14ac:dyDescent="0.25">
      <c r="A7" s="5"/>
      <c r="B7" s="5"/>
      <c r="C7" s="14" t="s">
        <v>14</v>
      </c>
    </row>
    <row r="8" spans="1:5" ht="21.75" customHeight="1" x14ac:dyDescent="0.25">
      <c r="A8" s="13" t="s">
        <v>13</v>
      </c>
      <c r="B8" s="18" t="s">
        <v>12</v>
      </c>
      <c r="C8" s="18" t="s">
        <v>11</v>
      </c>
      <c r="D8" s="5"/>
      <c r="E8" s="5"/>
    </row>
    <row r="9" spans="1:5" ht="15.75" x14ac:dyDescent="0.25">
      <c r="A9" s="17" t="s">
        <v>45</v>
      </c>
      <c r="B9" s="21">
        <v>426</v>
      </c>
      <c r="C9" s="21">
        <v>426</v>
      </c>
    </row>
    <row r="10" spans="1:5" ht="15.75" x14ac:dyDescent="0.25">
      <c r="A10" s="11" t="s">
        <v>44</v>
      </c>
      <c r="B10" s="21">
        <v>937.3</v>
      </c>
      <c r="C10" s="21">
        <v>937.3</v>
      </c>
    </row>
    <row r="11" spans="1:5" ht="15.75" x14ac:dyDescent="0.25">
      <c r="A11" s="11" t="s">
        <v>43</v>
      </c>
      <c r="B11" s="21">
        <v>573.9</v>
      </c>
      <c r="C11" s="21">
        <v>573.9</v>
      </c>
    </row>
    <row r="12" spans="1:5" ht="15.75" x14ac:dyDescent="0.25">
      <c r="A12" s="11" t="s">
        <v>42</v>
      </c>
      <c r="B12" s="21">
        <v>526</v>
      </c>
      <c r="C12" s="21">
        <v>526</v>
      </c>
    </row>
    <row r="13" spans="1:5" ht="15.75" x14ac:dyDescent="0.25">
      <c r="A13" s="11" t="s">
        <v>41</v>
      </c>
      <c r="B13" s="21">
        <v>477</v>
      </c>
      <c r="C13" s="21">
        <v>477</v>
      </c>
    </row>
    <row r="14" spans="1:5" ht="15.75" x14ac:dyDescent="0.25">
      <c r="A14" s="11" t="s">
        <v>40</v>
      </c>
      <c r="B14" s="21">
        <v>454.1</v>
      </c>
      <c r="C14" s="21">
        <v>454.1</v>
      </c>
    </row>
    <row r="15" spans="1:5" ht="15.75" x14ac:dyDescent="0.25">
      <c r="A15" s="11" t="s">
        <v>39</v>
      </c>
      <c r="B15" s="21">
        <v>1042</v>
      </c>
      <c r="C15" s="21">
        <v>1042</v>
      </c>
    </row>
    <row r="16" spans="1:5" ht="15.75" x14ac:dyDescent="0.25">
      <c r="A16" s="11" t="s">
        <v>38</v>
      </c>
      <c r="B16" s="21">
        <v>977.6</v>
      </c>
      <c r="C16" s="21">
        <v>977.6</v>
      </c>
    </row>
    <row r="17" spans="1:3" ht="15.75" x14ac:dyDescent="0.25">
      <c r="A17" s="11" t="s">
        <v>37</v>
      </c>
      <c r="B17" s="21">
        <v>505.1</v>
      </c>
      <c r="C17" s="21">
        <v>505.1</v>
      </c>
    </row>
    <row r="18" spans="1:3" ht="15.75" x14ac:dyDescent="0.25">
      <c r="A18" s="11" t="s">
        <v>36</v>
      </c>
      <c r="B18" s="21">
        <v>450.2</v>
      </c>
      <c r="C18" s="21">
        <v>450.2</v>
      </c>
    </row>
    <row r="19" spans="1:3" ht="15.75" x14ac:dyDescent="0.25">
      <c r="A19" s="11" t="s">
        <v>35</v>
      </c>
      <c r="B19" s="21">
        <v>651</v>
      </c>
      <c r="C19" s="21">
        <v>651</v>
      </c>
    </row>
    <row r="20" spans="1:3" ht="15.75" x14ac:dyDescent="0.25">
      <c r="A20" s="11" t="s">
        <v>34</v>
      </c>
      <c r="B20" s="21">
        <v>364.6</v>
      </c>
      <c r="C20" s="21">
        <v>364.6</v>
      </c>
    </row>
    <row r="21" spans="1:3" ht="15.75" x14ac:dyDescent="0.25">
      <c r="A21" s="11" t="s">
        <v>33</v>
      </c>
      <c r="B21" s="21">
        <v>890.2</v>
      </c>
      <c r="C21" s="21">
        <v>890.2</v>
      </c>
    </row>
    <row r="22" spans="1:3" ht="15.75" x14ac:dyDescent="0.25">
      <c r="A22" s="11" t="s">
        <v>32</v>
      </c>
      <c r="B22" s="21">
        <v>905.3</v>
      </c>
      <c r="C22" s="21">
        <v>905.3</v>
      </c>
    </row>
    <row r="23" spans="1:3" ht="15.75" x14ac:dyDescent="0.25">
      <c r="A23" s="11" t="s">
        <v>31</v>
      </c>
      <c r="B23" s="21">
        <v>811</v>
      </c>
      <c r="C23" s="21">
        <v>811</v>
      </c>
    </row>
    <row r="24" spans="1:3" ht="15.75" x14ac:dyDescent="0.25">
      <c r="A24" s="11" t="s">
        <v>30</v>
      </c>
      <c r="B24" s="21">
        <v>420.6</v>
      </c>
      <c r="C24" s="21">
        <v>420.6</v>
      </c>
    </row>
    <row r="25" spans="1:3" ht="15.75" x14ac:dyDescent="0.25">
      <c r="A25" s="11" t="s">
        <v>29</v>
      </c>
      <c r="B25" s="21">
        <v>572.4</v>
      </c>
      <c r="C25" s="21">
        <v>572.4</v>
      </c>
    </row>
    <row r="26" spans="1:3" ht="15.75" x14ac:dyDescent="0.25">
      <c r="A26" s="11" t="s">
        <v>28</v>
      </c>
      <c r="B26" s="21">
        <v>613.5</v>
      </c>
      <c r="C26" s="21">
        <v>613.5</v>
      </c>
    </row>
    <row r="27" spans="1:3" ht="15.75" x14ac:dyDescent="0.25">
      <c r="A27" s="11" t="s">
        <v>27</v>
      </c>
      <c r="B27" s="21">
        <v>1324.4</v>
      </c>
      <c r="C27" s="21">
        <v>1324.4</v>
      </c>
    </row>
    <row r="28" spans="1:3" ht="15.75" x14ac:dyDescent="0.25">
      <c r="A28" s="11" t="s">
        <v>26</v>
      </c>
      <c r="B28" s="21">
        <v>714.6</v>
      </c>
      <c r="C28" s="21">
        <v>714.6</v>
      </c>
    </row>
    <row r="29" spans="1:3" ht="15.75" x14ac:dyDescent="0.25">
      <c r="A29" s="11" t="s">
        <v>25</v>
      </c>
      <c r="B29" s="21">
        <v>269.10000000000002</v>
      </c>
      <c r="C29" s="21">
        <v>269.10000000000002</v>
      </c>
    </row>
    <row r="30" spans="1:3" ht="15.75" x14ac:dyDescent="0.25">
      <c r="A30" s="11" t="s">
        <v>24</v>
      </c>
      <c r="B30" s="21">
        <v>574.79999999999995</v>
      </c>
      <c r="C30" s="21">
        <v>574.79999999999995</v>
      </c>
    </row>
    <row r="31" spans="1:3" ht="15.75" x14ac:dyDescent="0.25">
      <c r="A31" s="11" t="s">
        <v>23</v>
      </c>
      <c r="B31" s="21">
        <v>885.2</v>
      </c>
      <c r="C31" s="21">
        <v>885.2</v>
      </c>
    </row>
    <row r="32" spans="1:3" ht="15.75" x14ac:dyDescent="0.25">
      <c r="A32" s="11" t="s">
        <v>22</v>
      </c>
      <c r="B32" s="21">
        <v>1077.5999999999999</v>
      </c>
      <c r="C32" s="21">
        <v>1077.5999999999999</v>
      </c>
    </row>
    <row r="33" spans="1:3" ht="15.75" x14ac:dyDescent="0.25">
      <c r="A33" s="11" t="s">
        <v>21</v>
      </c>
      <c r="B33" s="21">
        <v>348.6</v>
      </c>
      <c r="C33" s="21">
        <v>348.6</v>
      </c>
    </row>
    <row r="34" spans="1:3" ht="15.75" x14ac:dyDescent="0.25">
      <c r="A34" s="11" t="s">
        <v>20</v>
      </c>
      <c r="B34" s="21">
        <v>399.8</v>
      </c>
      <c r="C34" s="21">
        <v>399.8</v>
      </c>
    </row>
    <row r="35" spans="1:3" ht="15.75" x14ac:dyDescent="0.25">
      <c r="A35" s="11" t="s">
        <v>19</v>
      </c>
      <c r="B35" s="21">
        <v>553.20000000000005</v>
      </c>
      <c r="C35" s="21">
        <v>553.20000000000005</v>
      </c>
    </row>
    <row r="36" spans="1:3" ht="15.75" x14ac:dyDescent="0.25">
      <c r="A36" s="11" t="s">
        <v>18</v>
      </c>
      <c r="B36" s="21">
        <v>844.6</v>
      </c>
      <c r="C36" s="21">
        <v>844.6</v>
      </c>
    </row>
    <row r="37" spans="1:3" ht="15.75" x14ac:dyDescent="0.25">
      <c r="A37" s="11" t="s">
        <v>17</v>
      </c>
      <c r="B37" s="21">
        <v>582</v>
      </c>
      <c r="C37" s="21">
        <v>582</v>
      </c>
    </row>
    <row r="38" spans="1:3" ht="15.75" x14ac:dyDescent="0.25">
      <c r="A38" s="11" t="s">
        <v>16</v>
      </c>
      <c r="B38" s="21">
        <v>365.9</v>
      </c>
      <c r="C38" s="21">
        <v>365.9</v>
      </c>
    </row>
    <row r="39" spans="1:3" ht="15.75" x14ac:dyDescent="0.25">
      <c r="A39" s="11" t="s">
        <v>9</v>
      </c>
      <c r="B39" s="21">
        <v>938.5</v>
      </c>
      <c r="C39" s="21">
        <v>938.5</v>
      </c>
    </row>
    <row r="40" spans="1:3" ht="15.75" x14ac:dyDescent="0.25">
      <c r="A40" s="11" t="s">
        <v>8</v>
      </c>
      <c r="B40" s="21">
        <v>693.8</v>
      </c>
      <c r="C40" s="21">
        <v>693.8</v>
      </c>
    </row>
    <row r="41" spans="1:3" ht="15.75" x14ac:dyDescent="0.25">
      <c r="A41" s="11" t="s">
        <v>7</v>
      </c>
      <c r="B41" s="21">
        <v>130.9</v>
      </c>
      <c r="C41" s="21">
        <v>130.9</v>
      </c>
    </row>
    <row r="42" spans="1:3" ht="15.75" x14ac:dyDescent="0.25">
      <c r="A42" s="11" t="s">
        <v>6</v>
      </c>
      <c r="B42" s="21">
        <v>249.3</v>
      </c>
      <c r="C42" s="21">
        <v>249.3</v>
      </c>
    </row>
    <row r="43" spans="1:3" ht="15.75" x14ac:dyDescent="0.25">
      <c r="A43" s="9" t="s">
        <v>5</v>
      </c>
      <c r="B43" s="22">
        <v>12449.9</v>
      </c>
      <c r="C43" s="22">
        <v>12449.9</v>
      </c>
    </row>
    <row r="44" spans="1:3" ht="15.75" x14ac:dyDescent="0.25">
      <c r="A44" s="7" t="s">
        <v>4</v>
      </c>
      <c r="B44" s="6">
        <v>34000</v>
      </c>
      <c r="C44" s="6">
        <v>34000</v>
      </c>
    </row>
    <row r="45" spans="1:3" ht="15.75" x14ac:dyDescent="0.25">
      <c r="A45" s="7" t="s">
        <v>3</v>
      </c>
      <c r="B45" s="23"/>
      <c r="C45" s="23"/>
    </row>
    <row r="46" spans="1:3" ht="15.75" x14ac:dyDescent="0.25">
      <c r="A46" s="7" t="s">
        <v>2</v>
      </c>
      <c r="B46" s="6">
        <v>19537.599999999999</v>
      </c>
      <c r="C46" s="6">
        <v>19537.599999999999</v>
      </c>
    </row>
    <row r="47" spans="1:3" ht="15.75" x14ac:dyDescent="0.25">
      <c r="A47" s="7" t="s">
        <v>1</v>
      </c>
      <c r="B47" s="6">
        <v>14462.4</v>
      </c>
      <c r="C47" s="6">
        <v>14462.4</v>
      </c>
    </row>
    <row r="48" spans="1:3" ht="15.75" x14ac:dyDescent="0.25">
      <c r="A48" s="5"/>
      <c r="B48" s="5"/>
      <c r="C48" s="5"/>
    </row>
    <row r="49" spans="1:3" ht="15.75" x14ac:dyDescent="0.25">
      <c r="A49" s="5"/>
      <c r="B49" s="5"/>
      <c r="C49" s="5"/>
    </row>
    <row r="50" spans="1:3" ht="15.75" x14ac:dyDescent="0.25">
      <c r="A50" s="3" t="s">
        <v>0</v>
      </c>
      <c r="B50" s="3"/>
      <c r="C50" s="3"/>
    </row>
  </sheetData>
  <mergeCells count="1">
    <mergeCell ref="A5:C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таблица 2.9</vt:lpstr>
      <vt:lpstr>таблица 2.10</vt:lpstr>
      <vt:lpstr>таблица 2.18</vt:lpstr>
      <vt:lpstr>таблица 2.27</vt:lpstr>
      <vt:lpstr>таблица 2.36</vt:lpstr>
      <vt:lpstr>таблица 2.39</vt:lpstr>
      <vt:lpstr>таблица 2.40</vt:lpstr>
      <vt:lpstr>'таблица 2.10'!Заголовки_для_печати</vt:lpstr>
      <vt:lpstr>'таблица 2.18'!Заголовки_для_печати</vt:lpstr>
      <vt:lpstr>'таблица 2.27'!Заголовки_для_печати</vt:lpstr>
      <vt:lpstr>'таблица 2.36'!Заголовки_для_печати</vt:lpstr>
      <vt:lpstr>'таблица 2.9'!Заголовки_для_печати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Амельченко Андрей Михайлович</cp:lastModifiedBy>
  <cp:lastPrinted>2013-03-22T08:35:02Z</cp:lastPrinted>
  <dcterms:created xsi:type="dcterms:W3CDTF">2013-02-07T07:05:04Z</dcterms:created>
  <dcterms:modified xsi:type="dcterms:W3CDTF">2013-03-22T08:35:06Z</dcterms:modified>
</cp:coreProperties>
</file>