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fnso.local\dfs\Nov\V\badeeva_na\Письма\МЭР\Итоги СЭР 1 кв.2015\"/>
    </mc:Choice>
  </mc:AlternateContent>
  <bookViews>
    <workbookView xWindow="360" yWindow="315" windowWidth="19440" windowHeight="12780" activeTab="1"/>
  </bookViews>
  <sheets>
    <sheet name="Расходы_2015" sheetId="5" r:id="rId1"/>
    <sheet name="Доходы_1квартал 15г." sheetId="6" r:id="rId2"/>
  </sheets>
  <definedNames>
    <definedName name="_xlnm.Print_Titles" localSheetId="0">Расходы_2015!$4:$4</definedName>
    <definedName name="_xlnm.Print_Area" localSheetId="1">'Доходы_1квартал 15г.'!$A$1:$H$28</definedName>
  </definedNames>
  <calcPr calcId="152511"/>
</workbook>
</file>

<file path=xl/calcChain.xml><?xml version="1.0" encoding="utf-8"?>
<calcChain xmlns="http://schemas.openxmlformats.org/spreadsheetml/2006/main">
  <c r="D27" i="6" l="1"/>
  <c r="D23" i="6"/>
  <c r="C23" i="6"/>
  <c r="D21" i="6"/>
  <c r="D20" i="6"/>
  <c r="D19" i="6"/>
  <c r="D18" i="6"/>
  <c r="D17" i="6"/>
  <c r="D16" i="6"/>
  <c r="D15" i="6"/>
  <c r="D14" i="6"/>
  <c r="D13" i="6"/>
  <c r="D12" i="6"/>
  <c r="D11" i="6"/>
  <c r="C10" i="6"/>
  <c r="C22" i="6" s="1"/>
  <c r="B10" i="6"/>
  <c r="B22" i="6" s="1"/>
  <c r="B24" i="6" s="1"/>
  <c r="B26" i="6" s="1"/>
  <c r="B7" i="6" s="1"/>
  <c r="D9" i="6"/>
  <c r="D8" i="6"/>
  <c r="D22" i="6" l="1"/>
  <c r="C24" i="6"/>
  <c r="D10" i="6"/>
  <c r="F5" i="5"/>
  <c r="K27" i="6" s="1"/>
  <c r="E5" i="5"/>
  <c r="F7" i="5"/>
  <c r="F8" i="5"/>
  <c r="F9" i="5"/>
  <c r="F10" i="5"/>
  <c r="F11" i="5"/>
  <c r="F12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4" i="5"/>
  <c r="F35" i="5"/>
  <c r="F36" i="5"/>
  <c r="F37" i="5"/>
  <c r="F38" i="5"/>
  <c r="F39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6" i="5"/>
  <c r="D24" i="6" l="1"/>
  <c r="C26" i="6"/>
  <c r="H5" i="5"/>
  <c r="H77" i="5"/>
  <c r="H65" i="5"/>
  <c r="H57" i="5"/>
  <c r="H45" i="5"/>
  <c r="H25" i="5"/>
  <c r="H76" i="5"/>
  <c r="H72" i="5"/>
  <c r="H68" i="5"/>
  <c r="H64" i="5"/>
  <c r="H60" i="5"/>
  <c r="H56" i="5"/>
  <c r="H52" i="5"/>
  <c r="H48" i="5"/>
  <c r="H44" i="5"/>
  <c r="H36" i="5"/>
  <c r="H32" i="5"/>
  <c r="H28" i="5"/>
  <c r="H24" i="5"/>
  <c r="H20" i="5"/>
  <c r="H16" i="5"/>
  <c r="H12" i="5"/>
  <c r="H8" i="5"/>
  <c r="H73" i="5"/>
  <c r="H61" i="5"/>
  <c r="H53" i="5"/>
  <c r="H41" i="5"/>
  <c r="H37" i="5"/>
  <c r="H29" i="5"/>
  <c r="H21" i="5"/>
  <c r="H17" i="5"/>
  <c r="H9" i="5"/>
  <c r="H75" i="5"/>
  <c r="H71" i="5"/>
  <c r="H67" i="5"/>
  <c r="H63" i="5"/>
  <c r="H59" i="5"/>
  <c r="H55" i="5"/>
  <c r="H51" i="5"/>
  <c r="H47" i="5"/>
  <c r="H43" i="5"/>
  <c r="H39" i="5"/>
  <c r="H35" i="5"/>
  <c r="H31" i="5"/>
  <c r="H27" i="5"/>
  <c r="H23" i="5"/>
  <c r="H19" i="5"/>
  <c r="H15" i="5"/>
  <c r="H11" i="5"/>
  <c r="H7" i="5"/>
  <c r="H69" i="5"/>
  <c r="H49" i="5"/>
  <c r="H6" i="5"/>
  <c r="H74" i="5"/>
  <c r="H70" i="5"/>
  <c r="H66" i="5"/>
  <c r="H62" i="5"/>
  <c r="H58" i="5"/>
  <c r="H54" i="5"/>
  <c r="H50" i="5"/>
  <c r="H46" i="5"/>
  <c r="H42" i="5"/>
  <c r="H38" i="5"/>
  <c r="H34" i="5"/>
  <c r="H30" i="5"/>
  <c r="H26" i="5"/>
  <c r="H22" i="5"/>
  <c r="H18" i="5"/>
  <c r="H10" i="5"/>
  <c r="C7" i="6" l="1"/>
  <c r="D7" i="6" s="1"/>
  <c r="D26" i="6"/>
</calcChain>
</file>

<file path=xl/sharedStrings.xml><?xml version="1.0" encoding="utf-8"?>
<sst xmlns="http://schemas.openxmlformats.org/spreadsheetml/2006/main" count="219" uniqueCount="190">
  <si>
    <t>х</t>
  </si>
  <si>
    <t>-</t>
  </si>
  <si>
    <t>Расходы бюджета - ИТОГО</t>
  </si>
  <si>
    <t xml:space="preserve">  ОБЩЕГОСУДАРСТВЕННЫЕ ВОПРОСЫ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</si>
  <si>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</si>
  <si>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</si>
  <si>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</si>
  <si>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Судебная система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</si>
  <si>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</si>
  <si>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 Обеспечение проведения выборов и референдумов</t>
  </si>
  <si>
    <t xml:space="preserve">  Фундаментальные исследования</t>
  </si>
  <si>
    <t xml:space="preserve">  Резервные фонды</t>
  </si>
  <si>
    <t xml:space="preserve">  Другие общегосударственные вопросы</t>
  </si>
  <si>
    <t xml:space="preserve">  НАЦИОНАЛЬНАЯ ОБОРОНА</t>
  </si>
  <si>
    <t xml:space="preserve">  Мобилизационная и вневойсковая подготовка</t>
  </si>
  <si>
    <t xml:space="preserve">  Мобилизационная подготовка экономики</t>
  </si>
  <si>
    <t xml:space="preserve">  НАЦИОНАЛЬНАЯ БЕЗОПАСНОСТЬ И ПРАВООХРАНИТЕЛЬНАЯ ДЕЯТЕЛЬНОСТЬ</t>
  </si>
  <si>
    <t xml:space="preserve"> 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</si>
  <si>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 Обеспечение пожарной безопасности</t>
  </si>
  <si>
    <t xml:space="preserve">  Миграционная политика</t>
  </si>
  <si>
    <t xml:space="preserve">  Другие вопросы в области национальной безопасности и правоохранительной деятельности</t>
  </si>
  <si>
    <t xml:space="preserve">  НАЦИОНАЛЬНАЯ ЭКОНОМИКА</t>
  </si>
  <si>
    <t xml:space="preserve">  Общеэкономические вопросы</t>
  </si>
  <si>
    <t xml:space="preserve">  Топливно-энергетический комплекс</t>
  </si>
  <si>
    <t xml:space="preserve">  Сельское хозяйство и рыболовство</t>
  </si>
  <si>
    <t xml:space="preserve">  Водное хозяйство</t>
  </si>
  <si>
    <t xml:space="preserve">  Лесное хозяйство</t>
  </si>
  <si>
    <t xml:space="preserve">  Транспорт</t>
  </si>
  <si>
    <t xml:space="preserve">  Дорожное хозяйство (дорожные фонды)</t>
  </si>
  <si>
    <t xml:space="preserve">  Связь и информатика</t>
  </si>
  <si>
    <t xml:space="preserve">  Прикладные научные исследования в области национальной экономики</t>
  </si>
  <si>
    <t xml:space="preserve">  Другие вопросы в области национальной экономики</t>
  </si>
  <si>
    <t xml:space="preserve">  ЖИЛИЩНО-КОММУНАЛЬНОЕ ХОЗЯЙСТВО</t>
  </si>
  <si>
    <t xml:space="preserve">  Жилищное хозяйство</t>
  </si>
  <si>
    <t xml:space="preserve">  Благоустройство</t>
  </si>
  <si>
    <t xml:space="preserve">  Другие вопросы в области жилищно-коммунального хозяйства</t>
  </si>
  <si>
    <t xml:space="preserve">  ОХРАНА ОКРУЖАЮЩЕЙ СРЕДЫ</t>
  </si>
  <si>
    <t xml:space="preserve">  Сбор, удаление отходов и очистка сточных вод</t>
  </si>
  <si>
    <t xml:space="preserve">  Охрана объектов растительного и животного мира и среды их обитания</t>
  </si>
  <si>
    <t xml:space="preserve">  Другие вопросы в области охраны окружающей среды</t>
  </si>
  <si>
    <t xml:space="preserve">  ОБРАЗОВАНИЕ</t>
  </si>
  <si>
    <t xml:space="preserve">  Дошкольное образование</t>
  </si>
  <si>
    <t xml:space="preserve">  Общее образование</t>
  </si>
  <si>
    <t xml:space="preserve">  Среднее профессиональное образование</t>
  </si>
  <si>
    <t xml:space="preserve">  Профессиональная подготовка, переподготовка и повышение квалификации</t>
  </si>
  <si>
    <t xml:space="preserve">  Высшее и послевузовское профессиональное образование</t>
  </si>
  <si>
    <t xml:space="preserve">  Молодежная политика и оздоровление детей</t>
  </si>
  <si>
    <t xml:space="preserve">  Другие вопросы в области образования</t>
  </si>
  <si>
    <t xml:space="preserve">  КУЛЬТУРА, КИНЕМАТОГРАФИЯ</t>
  </si>
  <si>
    <t xml:space="preserve">  Культура</t>
  </si>
  <si>
    <t xml:space="preserve">  Другие вопросы в области культуры, кинематографии</t>
  </si>
  <si>
    <t xml:space="preserve">  ЗДРАВООХРАНЕНИЕ</t>
  </si>
  <si>
    <t xml:space="preserve">  Стационарная медицинская помощь</t>
  </si>
  <si>
    <t xml:space="preserve">  Амбулаторная помощь</t>
  </si>
  <si>
    <t xml:space="preserve">  Санаторно-оздоровительная помощь</t>
  </si>
  <si>
    <t xml:space="preserve">  Заготовка, переработка, хранение и обеспечение безопасности донорской крови и её компонентов</t>
  </si>
  <si>
    <t xml:space="preserve">  Санитарно-эпидемиологическое благополучие</t>
  </si>
  <si>
    <t xml:space="preserve">  Другие вопросы в области здравоохранения</t>
  </si>
  <si>
    <t xml:space="preserve">  СОЦИАЛЬНАЯ ПОЛИТИКА</t>
  </si>
  <si>
    <t xml:space="preserve">  Пенсионное обеспечение</t>
  </si>
  <si>
    <t xml:space="preserve">  Социальное обслуживание населения</t>
  </si>
  <si>
    <t xml:space="preserve">  Социальное обеспечение населения</t>
  </si>
  <si>
    <t xml:space="preserve">  Охрана семьи и детства</t>
  </si>
  <si>
    <t xml:space="preserve">  Другие вопросы в области социальной политики</t>
  </si>
  <si>
    <t xml:space="preserve">  ФИЗИЧЕСКАЯ КУЛЬТУРА И СПОРТ</t>
  </si>
  <si>
    <t xml:space="preserve">  Физическая культура</t>
  </si>
  <si>
    <t xml:space="preserve">  Массовый спорт</t>
  </si>
  <si>
    <t xml:space="preserve">  Спорт высших достижений</t>
  </si>
  <si>
    <t xml:space="preserve">  Другие вопросы в области физической культуры и спорта</t>
  </si>
  <si>
    <t xml:space="preserve">  СРЕДСТВА МАССОВОЙ ИНФОРМАЦИИ</t>
  </si>
  <si>
    <t xml:space="preserve">  Телевидение и радиовещание</t>
  </si>
  <si>
    <t xml:space="preserve">  Периодическая печать и издательства</t>
  </si>
  <si>
    <t xml:space="preserve">  Другие вопросы в области средств массовой информации</t>
  </si>
  <si>
    <t xml:space="preserve">  ОБСЛУЖИВАНИЕ ГОСУДАРСТВЕННОГО И МУНИЦИПАЛЬНОГО ДОЛГА</t>
  </si>
  <si>
    <t xml:space="preserve">  Обслуживание государственного внутреннего и муниципального долга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</si>
  <si>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</si>
  <si>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</si>
  <si>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 Прочие межбюджетные трансферты общего характера</t>
  </si>
  <si>
    <t>Наименование раздела (подраздела) расходов</t>
  </si>
  <si>
    <t xml:space="preserve">Раздел (подраздел) </t>
  </si>
  <si>
    <t>План</t>
  </si>
  <si>
    <t>Кассовое исполнение за январь-июнь 2014 года</t>
  </si>
  <si>
    <t>Исполнение %</t>
  </si>
  <si>
    <t>0100</t>
  </si>
  <si>
    <t>0102</t>
  </si>
  <si>
    <t>0103</t>
  </si>
  <si>
    <t>0104</t>
  </si>
  <si>
    <t>0105</t>
  </si>
  <si>
    <t>0106</t>
  </si>
  <si>
    <t>0107</t>
  </si>
  <si>
    <t>0110</t>
  </si>
  <si>
    <t>0113</t>
  </si>
  <si>
    <t>0200</t>
  </si>
  <si>
    <t>0203</t>
  </si>
  <si>
    <t>0204</t>
  </si>
  <si>
    <t>0300</t>
  </si>
  <si>
    <t>0309</t>
  </si>
  <si>
    <t>0310</t>
  </si>
  <si>
    <t>0311</t>
  </si>
  <si>
    <t>0314</t>
  </si>
  <si>
    <t>0400</t>
  </si>
  <si>
    <t>0401</t>
  </si>
  <si>
    <t>0402</t>
  </si>
  <si>
    <t>0405</t>
  </si>
  <si>
    <t>0406</t>
  </si>
  <si>
    <t>0407</t>
  </si>
  <si>
    <t>0408</t>
  </si>
  <si>
    <t>0409</t>
  </si>
  <si>
    <t>0410</t>
  </si>
  <si>
    <t>0411</t>
  </si>
  <si>
    <t>0412</t>
  </si>
  <si>
    <t>0500</t>
  </si>
  <si>
    <t>0501</t>
  </si>
  <si>
    <t>0503</t>
  </si>
  <si>
    <t>0505</t>
  </si>
  <si>
    <t>0600</t>
  </si>
  <si>
    <t>0602</t>
  </si>
  <si>
    <t>0603</t>
  </si>
  <si>
    <t>0605</t>
  </si>
  <si>
    <t>0700</t>
  </si>
  <si>
    <t>0701</t>
  </si>
  <si>
    <t>0702</t>
  </si>
  <si>
    <t>0704</t>
  </si>
  <si>
    <t>0705</t>
  </si>
  <si>
    <t>0706</t>
  </si>
  <si>
    <t>0707</t>
  </si>
  <si>
    <t>0709</t>
  </si>
  <si>
    <t>0800</t>
  </si>
  <si>
    <t>0801</t>
  </si>
  <si>
    <t>0804</t>
  </si>
  <si>
    <t>0900</t>
  </si>
  <si>
    <t>0901</t>
  </si>
  <si>
    <t>0902</t>
  </si>
  <si>
    <t>0905</t>
  </si>
  <si>
    <t>0906</t>
  </si>
  <si>
    <t>0907</t>
  </si>
  <si>
    <t>0909</t>
  </si>
  <si>
    <t>1000</t>
  </si>
  <si>
    <t>1001</t>
  </si>
  <si>
    <t>1002</t>
  </si>
  <si>
    <t>1003</t>
  </si>
  <si>
    <t>1004</t>
  </si>
  <si>
    <t>1006</t>
  </si>
  <si>
    <t>1100</t>
  </si>
  <si>
    <t>1101</t>
  </si>
  <si>
    <t>1102</t>
  </si>
  <si>
    <t>1103</t>
  </si>
  <si>
    <t>1105</t>
  </si>
  <si>
    <t>1200</t>
  </si>
  <si>
    <t>1201</t>
  </si>
  <si>
    <t>1202</t>
  </si>
  <si>
    <t>1204</t>
  </si>
  <si>
    <t>1300</t>
  </si>
  <si>
    <t>1301</t>
  </si>
  <si>
    <t>1400</t>
  </si>
  <si>
    <t>1401</t>
  </si>
  <si>
    <t>1403</t>
  </si>
  <si>
    <t>0111</t>
  </si>
  <si>
    <t>Исполнение расходов консолидированного бюджета Новосибирской области за январь-март 2015 года</t>
  </si>
  <si>
    <t>Кассовое исполнение за январь-март 2015 года</t>
  </si>
  <si>
    <t>тыс.рублей</t>
  </si>
  <si>
    <t>Приложение 2</t>
  </si>
  <si>
    <t>Исполнение доходов консолидированного бюджета Новосибирской области за январь-март 2015 года</t>
  </si>
  <si>
    <t>Показатели</t>
  </si>
  <si>
    <t xml:space="preserve">План на 
2015 год </t>
  </si>
  <si>
    <t>Факт на 01.04.2015</t>
  </si>
  <si>
    <t>% исполнения  плана 2015 года</t>
  </si>
  <si>
    <t>Доходы бюджета - ИТОГО</t>
  </si>
  <si>
    <t>Налог на прибыль организаций</t>
  </si>
  <si>
    <t>Налог на доходы физических лиц</t>
  </si>
  <si>
    <t>Акцизы</t>
  </si>
  <si>
    <t>акцизы на алкогольную продукцию</t>
  </si>
  <si>
    <t>акцизы на нефтепродукты</t>
  </si>
  <si>
    <t>Налоги на совокупный доход</t>
  </si>
  <si>
    <t>Налог на имущество физических лиц</t>
  </si>
  <si>
    <t>Налог на имущество организаций</t>
  </si>
  <si>
    <t>Транспортный налог</t>
  </si>
  <si>
    <t>Налог на игорный бизнес</t>
  </si>
  <si>
    <t>Земельный налог</t>
  </si>
  <si>
    <t>Налоги, сборы и регулярные платежи за пользование природными ресурсами</t>
  </si>
  <si>
    <t>Государственная пошлина</t>
  </si>
  <si>
    <t>Задолженность по отмененным налогам и сборам</t>
  </si>
  <si>
    <t>Итого налоговые доходы</t>
  </si>
  <si>
    <t>Неналоговые доходы</t>
  </si>
  <si>
    <t>Налоговые и неналоговые доходы</t>
  </si>
  <si>
    <t>Невыясненные поступления</t>
  </si>
  <si>
    <t>ИТОГО ДОХОДОВ</t>
  </si>
  <si>
    <t>Безвозмездные поступления</t>
  </si>
  <si>
    <t>Возвраты и доходы от возвратов остатков субсидий, субвенций и иных межбюджетных трансфертов, имеющих целевое назначение, прошлых лет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</si>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</sst>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_ ;[Red]\-#,##0.0\ "/>
    <numFmt numFmtId="165" formatCode="0.0%"/>
    <numFmt numFmtId="166" formatCode="#,##0.0"/>
  </numFmts>
  <fonts count="13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60"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alignment wrapText="1"/>
      <protection hidden="1"/>
    </xf>
    <xf numFmtId="49" fontId="2" fillId="2" borderId="1" xfId="1" applyNumberFormat="1" applyFont="1" applyFill="1" applyBorder="1" applyAlignment="1" applyProtection="1">
      <alignment horizontal="center" wrapText="1"/>
      <protection hidden="1"/>
    </xf>
    <xf numFmtId="164" fontId="2" fillId="2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49" fontId="3" fillId="0" borderId="1" xfId="1" applyNumberFormat="1" applyFont="1" applyFill="1" applyBorder="1" applyAlignment="1" applyProtection="1">
      <alignment horizontal="center"/>
      <protection hidden="1"/>
    </xf>
    <xf numFmtId="164" fontId="3" fillId="0" borderId="1" xfId="1" applyNumberFormat="1" applyFont="1" applyFill="1" applyBorder="1" applyAlignment="1" applyProtection="1">
      <alignment horizontal="right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2" borderId="1" xfId="1" applyNumberFormat="1" applyFont="1" applyFill="1" applyBorder="1" applyAlignment="1">
      <alignment horizontal="right" vertical="center"/>
    </xf>
    <xf numFmtId="164" fontId="2" fillId="2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2" applyFont="1"/>
    <xf numFmtId="0" fontId="3" fillId="0" borderId="0" xfId="2" applyFont="1" applyFill="1"/>
    <xf numFmtId="0" fontId="7" fillId="0" borderId="0" xfId="2" applyFont="1" applyAlignment="1">
      <alignment horizontal="right" vertical="top"/>
    </xf>
    <xf numFmtId="0" fontId="4" fillId="0" borderId="0" xfId="2" applyFont="1" applyBorder="1" applyAlignment="1">
      <alignment horizontal="center" vertical="center" wrapText="1"/>
    </xf>
    <xf numFmtId="0" fontId="3" fillId="0" borderId="0" xfId="1" applyFont="1" applyAlignment="1">
      <alignment horizontal="right"/>
    </xf>
    <xf numFmtId="0" fontId="8" fillId="3" borderId="1" xfId="2" applyFont="1" applyFill="1" applyBorder="1" applyAlignment="1">
      <alignment horizontal="left" vertical="center" wrapText="1"/>
    </xf>
    <xf numFmtId="166" fontId="8" fillId="3" borderId="1" xfId="2" applyNumberFormat="1" applyFont="1" applyFill="1" applyBorder="1" applyAlignment="1">
      <alignment horizontal="right" vertical="center"/>
    </xf>
    <xf numFmtId="165" fontId="8" fillId="3" borderId="1" xfId="2" applyNumberFormat="1" applyFont="1" applyFill="1" applyBorder="1" applyAlignment="1">
      <alignment horizontal="right" vertical="center"/>
    </xf>
    <xf numFmtId="0" fontId="2" fillId="0" borderId="3" xfId="2" applyFont="1" applyBorder="1" applyAlignment="1">
      <alignment horizontal="center" vertical="center" wrapText="1"/>
    </xf>
    <xf numFmtId="10" fontId="3" fillId="3" borderId="0" xfId="2" applyNumberFormat="1" applyFont="1" applyFill="1"/>
    <xf numFmtId="0" fontId="9" fillId="0" borderId="1" xfId="2" applyFont="1" applyBorder="1" applyAlignment="1">
      <alignment horizontal="left" vertical="center" wrapText="1"/>
    </xf>
    <xf numFmtId="166" fontId="9" fillId="0" borderId="1" xfId="2" applyNumberFormat="1" applyFont="1" applyFill="1" applyBorder="1" applyAlignment="1">
      <alignment horizontal="right"/>
    </xf>
    <xf numFmtId="165" fontId="9" fillId="0" borderId="1" xfId="2" applyNumberFormat="1" applyFont="1" applyBorder="1" applyAlignment="1">
      <alignment horizontal="right"/>
    </xf>
    <xf numFmtId="166" fontId="3" fillId="0" borderId="1" xfId="2" applyNumberFormat="1" applyFont="1" applyFill="1" applyBorder="1" applyAlignment="1">
      <alignment horizontal="right" vertical="center"/>
    </xf>
    <xf numFmtId="166" fontId="3" fillId="0" borderId="1" xfId="2" applyNumberFormat="1" applyFont="1" applyBorder="1" applyAlignment="1">
      <alignment horizontal="right" vertical="center"/>
    </xf>
    <xf numFmtId="166" fontId="9" fillId="0" borderId="1" xfId="2" applyNumberFormat="1" applyFont="1" applyFill="1" applyBorder="1" applyAlignment="1">
      <alignment horizontal="right" vertical="center"/>
    </xf>
    <xf numFmtId="0" fontId="10" fillId="0" borderId="1" xfId="2" applyFont="1" applyBorder="1" applyAlignment="1">
      <alignment horizontal="left" vertical="center" wrapText="1"/>
    </xf>
    <xf numFmtId="166" fontId="10" fillId="0" borderId="1" xfId="2" applyNumberFormat="1" applyFont="1" applyFill="1" applyBorder="1" applyAlignment="1">
      <alignment horizontal="right"/>
    </xf>
    <xf numFmtId="166" fontId="11" fillId="0" borderId="1" xfId="2" applyNumberFormat="1" applyFont="1" applyFill="1" applyBorder="1" applyAlignment="1">
      <alignment horizontal="right" vertical="center"/>
    </xf>
    <xf numFmtId="166" fontId="11" fillId="0" borderId="1" xfId="2" applyNumberFormat="1" applyFont="1" applyBorder="1" applyAlignment="1">
      <alignment horizontal="right" vertical="center"/>
    </xf>
    <xf numFmtId="166" fontId="3" fillId="0" borderId="1" xfId="2" applyNumberFormat="1" applyFont="1" applyFill="1" applyBorder="1" applyAlignment="1">
      <alignment horizontal="right"/>
    </xf>
    <xf numFmtId="166" fontId="3" fillId="0" borderId="1" xfId="2" applyNumberFormat="1" applyFont="1" applyBorder="1" applyAlignment="1">
      <alignment horizontal="right"/>
    </xf>
    <xf numFmtId="0" fontId="8" fillId="0" borderId="1" xfId="2" applyFont="1" applyBorder="1" applyAlignment="1">
      <alignment horizontal="left" vertical="center" wrapText="1"/>
    </xf>
    <xf numFmtId="166" fontId="8" fillId="0" borderId="1" xfId="2" applyNumberFormat="1" applyFont="1" applyFill="1" applyBorder="1" applyAlignment="1">
      <alignment horizontal="right" vertical="center"/>
    </xf>
    <xf numFmtId="165" fontId="8" fillId="0" borderId="1" xfId="2" applyNumberFormat="1" applyFont="1" applyBorder="1" applyAlignment="1">
      <alignment horizontal="right"/>
    </xf>
    <xf numFmtId="166" fontId="2" fillId="0" borderId="1" xfId="2" applyNumberFormat="1" applyFont="1" applyFill="1" applyBorder="1" applyAlignment="1">
      <alignment horizontal="right" vertical="center"/>
    </xf>
    <xf numFmtId="166" fontId="2" fillId="0" borderId="1" xfId="2" applyNumberFormat="1" applyFont="1" applyBorder="1" applyAlignment="1">
      <alignment horizontal="right" vertical="center"/>
    </xf>
    <xf numFmtId="166" fontId="3" fillId="0" borderId="0" xfId="2" applyNumberFormat="1" applyFont="1"/>
    <xf numFmtId="165" fontId="9" fillId="0" borderId="1" xfId="2" applyNumberFormat="1" applyFont="1" applyBorder="1" applyAlignment="1">
      <alignment horizontal="right" vertical="center"/>
    </xf>
    <xf numFmtId="0" fontId="2" fillId="0" borderId="1" xfId="2" applyFont="1" applyBorder="1" applyAlignment="1">
      <alignment horizontal="left" vertical="center" wrapText="1"/>
    </xf>
    <xf numFmtId="166" fontId="2" fillId="0" borderId="1" xfId="2" applyNumberFormat="1" applyFont="1" applyFill="1" applyBorder="1" applyAlignment="1">
      <alignment horizontal="right"/>
    </xf>
    <xf numFmtId="166" fontId="2" fillId="0" borderId="1" xfId="2" applyNumberFormat="1" applyFont="1" applyBorder="1" applyAlignment="1">
      <alignment horizontal="right"/>
    </xf>
    <xf numFmtId="0" fontId="12" fillId="0" borderId="0" xfId="2" applyFont="1"/>
    <xf numFmtId="0" fontId="12" fillId="0" borderId="0" xfId="2" applyFont="1" applyFill="1"/>
    <xf numFmtId="166" fontId="12" fillId="0" borderId="0" xfId="2" applyNumberFormat="1" applyFont="1" applyFill="1"/>
    <xf numFmtId="166" fontId="12" fillId="0" borderId="0" xfId="2" applyNumberFormat="1" applyFont="1"/>
    <xf numFmtId="0" fontId="4" fillId="0" borderId="0" xfId="0" applyFont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6" fillId="0" borderId="0" xfId="2" applyFont="1" applyFill="1" applyAlignment="1">
      <alignment horizontal="right"/>
    </xf>
    <xf numFmtId="0" fontId="4" fillId="0" borderId="0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</cellXfs>
  <cellStyles count="3">
    <cellStyle name="Обычный" xfId="0" builtinId="0"/>
    <cellStyle name="Обычный 2" xfId="1"/>
    <cellStyle name="Обычный 3" xfId="2"/>
  </cellStyles>
  <dxfs count="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view="pageBreakPreview" topLeftCell="A58" zoomScaleNormal="100" zoomScaleSheetLayoutView="100" workbookViewId="0">
      <selection activeCell="A4" sqref="A4"/>
    </sheetView>
  </sheetViews>
  <sheetFormatPr defaultRowHeight="12.75" x14ac:dyDescent="0.2"/>
  <cols>
    <col min="1" max="1" width="53.140625" customWidth="1"/>
    <col min="2" max="2" width="14.28515625" customWidth="1"/>
    <col min="3" max="3" width="14" hidden="1" customWidth="1"/>
    <col min="4" max="4" width="14" style="1" hidden="1" customWidth="1"/>
    <col min="5" max="6" width="14" style="1" customWidth="1"/>
    <col min="7" max="7" width="14" hidden="1" customWidth="1"/>
    <col min="8" max="8" width="13.5703125" customWidth="1"/>
  </cols>
  <sheetData>
    <row r="1" spans="1:8" ht="29.25" customHeight="1" x14ac:dyDescent="0.2">
      <c r="F1" s="59" t="s">
        <v>189</v>
      </c>
      <c r="G1" s="59"/>
      <c r="H1" s="59"/>
    </row>
    <row r="2" spans="1:8" ht="36" customHeight="1" x14ac:dyDescent="0.2">
      <c r="A2" s="51" t="s">
        <v>158</v>
      </c>
      <c r="B2" s="51"/>
      <c r="C2" s="51"/>
      <c r="D2" s="51"/>
      <c r="E2" s="51"/>
      <c r="F2" s="51"/>
      <c r="G2" s="51"/>
      <c r="H2" s="51"/>
    </row>
    <row r="3" spans="1:8" x14ac:dyDescent="0.2">
      <c r="H3" s="14" t="s">
        <v>160</v>
      </c>
    </row>
    <row r="4" spans="1:8" ht="51" x14ac:dyDescent="0.2">
      <c r="A4" s="2" t="s">
        <v>78</v>
      </c>
      <c r="B4" s="2" t="s">
        <v>79</v>
      </c>
      <c r="C4" s="2" t="s">
        <v>80</v>
      </c>
      <c r="D4" s="2"/>
      <c r="E4" s="2" t="s">
        <v>80</v>
      </c>
      <c r="F4" s="2" t="s">
        <v>159</v>
      </c>
      <c r="G4" s="2" t="s">
        <v>81</v>
      </c>
      <c r="H4" s="2" t="s">
        <v>82</v>
      </c>
    </row>
    <row r="5" spans="1:8" x14ac:dyDescent="0.2">
      <c r="A5" s="3" t="s">
        <v>2</v>
      </c>
      <c r="B5" s="4" t="s">
        <v>0</v>
      </c>
      <c r="C5" s="5"/>
      <c r="D5" s="5"/>
      <c r="E5" s="11">
        <f>146400081250.79/1000</f>
        <v>146400081.25079</v>
      </c>
      <c r="F5" s="11">
        <f>30963405202.47/1000</f>
        <v>30963405.202470001</v>
      </c>
      <c r="G5" s="11"/>
      <c r="H5" s="10">
        <f>F5/E5</f>
        <v>0.21149855203583035</v>
      </c>
    </row>
    <row r="6" spans="1:8" x14ac:dyDescent="0.2">
      <c r="A6" s="6" t="s">
        <v>3</v>
      </c>
      <c r="B6" s="7" t="s">
        <v>83</v>
      </c>
      <c r="C6" s="8">
        <v>10214544159.57</v>
      </c>
      <c r="D6" s="8">
        <v>1000</v>
      </c>
      <c r="E6" s="9">
        <f>C6/D6</f>
        <v>10214544.159569999</v>
      </c>
      <c r="F6" s="9">
        <f>G6/D6</f>
        <v>1914188.07806</v>
      </c>
      <c r="G6" s="9">
        <v>1914188078.0599999</v>
      </c>
      <c r="H6" s="13">
        <f t="shared" ref="H6:H69" si="0">F6/E6</f>
        <v>0.18739828700692418</v>
      </c>
    </row>
    <row r="7" spans="1:8" ht="25.5" x14ac:dyDescent="0.2">
      <c r="A7" s="6" t="s">
        <v>4</v>
      </c>
      <c r="B7" s="7" t="s">
        <v>84</v>
      </c>
      <c r="C7" s="8">
        <v>279100912.13999999</v>
      </c>
      <c r="D7" s="8">
        <v>1000</v>
      </c>
      <c r="E7" s="9">
        <f t="shared" ref="E7:E70" si="1">C7/D7</f>
        <v>279100.91213999997</v>
      </c>
      <c r="F7" s="9">
        <f t="shared" ref="F7:F70" si="2">G7/D7</f>
        <v>60243.771340000007</v>
      </c>
      <c r="G7" s="9">
        <v>60243771.340000004</v>
      </c>
      <c r="H7" s="13">
        <f t="shared" si="0"/>
        <v>0.21584942477644464</v>
      </c>
    </row>
    <row r="8" spans="1:8" ht="38.25" x14ac:dyDescent="0.2">
      <c r="A8" s="6" t="s">
        <v>5</v>
      </c>
      <c r="B8" s="7" t="s">
        <v>85</v>
      </c>
      <c r="C8" s="8">
        <v>620019197.94000006</v>
      </c>
      <c r="D8" s="8">
        <v>1000</v>
      </c>
      <c r="E8" s="9">
        <f t="shared" si="1"/>
        <v>620019.1979400001</v>
      </c>
      <c r="F8" s="9">
        <f t="shared" si="2"/>
        <v>110604.79093</v>
      </c>
      <c r="G8" s="9">
        <v>110604790.93000001</v>
      </c>
      <c r="H8" s="13">
        <f t="shared" si="0"/>
        <v>0.1783893003595404</v>
      </c>
    </row>
    <row r="9" spans="1:8" ht="38.25" x14ac:dyDescent="0.2">
      <c r="A9" s="6" t="s">
        <v>6</v>
      </c>
      <c r="B9" s="7" t="s">
        <v>86</v>
      </c>
      <c r="C9" s="8">
        <v>4750440335.7299995</v>
      </c>
      <c r="D9" s="8">
        <v>1000</v>
      </c>
      <c r="E9" s="9">
        <f t="shared" si="1"/>
        <v>4750440.3357299995</v>
      </c>
      <c r="F9" s="9">
        <f t="shared" si="2"/>
        <v>979165.54128999996</v>
      </c>
      <c r="G9" s="9">
        <v>979165541.28999996</v>
      </c>
      <c r="H9" s="13">
        <f t="shared" si="0"/>
        <v>0.20612100607291003</v>
      </c>
    </row>
    <row r="10" spans="1:8" x14ac:dyDescent="0.2">
      <c r="A10" s="6" t="s">
        <v>7</v>
      </c>
      <c r="B10" s="7" t="s">
        <v>87</v>
      </c>
      <c r="C10" s="8">
        <v>354297200</v>
      </c>
      <c r="D10" s="8">
        <v>1000</v>
      </c>
      <c r="E10" s="9">
        <f t="shared" si="1"/>
        <v>354297.2</v>
      </c>
      <c r="F10" s="9">
        <f t="shared" si="2"/>
        <v>69045.833780000001</v>
      </c>
      <c r="G10" s="9">
        <v>69045833.780000001</v>
      </c>
      <c r="H10" s="13">
        <f t="shared" si="0"/>
        <v>0.19488111613639622</v>
      </c>
    </row>
    <row r="11" spans="1:8" ht="38.25" x14ac:dyDescent="0.2">
      <c r="A11" s="6" t="s">
        <v>8</v>
      </c>
      <c r="B11" s="7" t="s">
        <v>88</v>
      </c>
      <c r="C11" s="8">
        <v>866494385.74000001</v>
      </c>
      <c r="D11" s="8">
        <v>1000</v>
      </c>
      <c r="E11" s="9">
        <f t="shared" si="1"/>
        <v>866494.38574000006</v>
      </c>
      <c r="F11" s="9">
        <f t="shared" si="2"/>
        <v>147881.61940999998</v>
      </c>
      <c r="G11" s="9">
        <v>147881619.41</v>
      </c>
      <c r="H11" s="13">
        <f t="shared" si="0"/>
        <v>0.17066656385050519</v>
      </c>
    </row>
    <row r="12" spans="1:8" x14ac:dyDescent="0.2">
      <c r="A12" s="6" t="s">
        <v>9</v>
      </c>
      <c r="B12" s="7" t="s">
        <v>89</v>
      </c>
      <c r="C12" s="8">
        <v>430822354.02999997</v>
      </c>
      <c r="D12" s="8">
        <v>1000</v>
      </c>
      <c r="E12" s="9">
        <f t="shared" si="1"/>
        <v>430822.35402999999</v>
      </c>
      <c r="F12" s="9">
        <f t="shared" si="2"/>
        <v>20851.792390000002</v>
      </c>
      <c r="G12" s="9">
        <v>20851792.390000001</v>
      </c>
      <c r="H12" s="13">
        <f t="shared" si="0"/>
        <v>4.839997784457583E-2</v>
      </c>
    </row>
    <row r="13" spans="1:8" x14ac:dyDescent="0.2">
      <c r="A13" s="6" t="s">
        <v>10</v>
      </c>
      <c r="B13" s="7" t="s">
        <v>90</v>
      </c>
      <c r="C13" s="8">
        <v>1500000</v>
      </c>
      <c r="D13" s="8">
        <v>1000</v>
      </c>
      <c r="E13" s="9">
        <f t="shared" si="1"/>
        <v>1500</v>
      </c>
      <c r="F13" s="9" t="s">
        <v>1</v>
      </c>
      <c r="G13" s="9" t="s">
        <v>1</v>
      </c>
      <c r="H13" s="13" t="s">
        <v>1</v>
      </c>
    </row>
    <row r="14" spans="1:8" x14ac:dyDescent="0.2">
      <c r="A14" s="6" t="s">
        <v>11</v>
      </c>
      <c r="B14" s="7" t="s">
        <v>157</v>
      </c>
      <c r="C14" s="8">
        <v>469716846.63</v>
      </c>
      <c r="D14" s="8">
        <v>1000</v>
      </c>
      <c r="E14" s="9">
        <f t="shared" si="1"/>
        <v>469716.84662999999</v>
      </c>
      <c r="F14" s="9" t="s">
        <v>1</v>
      </c>
      <c r="G14" s="9" t="s">
        <v>1</v>
      </c>
      <c r="H14" s="13" t="s">
        <v>1</v>
      </c>
    </row>
    <row r="15" spans="1:8" x14ac:dyDescent="0.2">
      <c r="A15" s="6" t="s">
        <v>12</v>
      </c>
      <c r="B15" s="7" t="s">
        <v>91</v>
      </c>
      <c r="C15" s="8">
        <v>2442152927.3600001</v>
      </c>
      <c r="D15" s="8">
        <v>1000</v>
      </c>
      <c r="E15" s="9">
        <f t="shared" si="1"/>
        <v>2442152.9273600001</v>
      </c>
      <c r="F15" s="9">
        <f t="shared" si="2"/>
        <v>526394.72892000002</v>
      </c>
      <c r="G15" s="9">
        <v>526394728.92000002</v>
      </c>
      <c r="H15" s="13">
        <f t="shared" si="0"/>
        <v>0.21554535877859204</v>
      </c>
    </row>
    <row r="16" spans="1:8" x14ac:dyDescent="0.2">
      <c r="A16" s="6" t="s">
        <v>13</v>
      </c>
      <c r="B16" s="7" t="s">
        <v>92</v>
      </c>
      <c r="C16" s="8">
        <v>53232400</v>
      </c>
      <c r="D16" s="8">
        <v>1000</v>
      </c>
      <c r="E16" s="9">
        <f t="shared" si="1"/>
        <v>53232.4</v>
      </c>
      <c r="F16" s="9">
        <f t="shared" si="2"/>
        <v>8503.9406099999997</v>
      </c>
      <c r="G16" s="9">
        <v>8503940.6099999994</v>
      </c>
      <c r="H16" s="13">
        <f t="shared" si="0"/>
        <v>0.15975121561304767</v>
      </c>
    </row>
    <row r="17" spans="1:8" x14ac:dyDescent="0.2">
      <c r="A17" s="6" t="s">
        <v>14</v>
      </c>
      <c r="B17" s="7" t="s">
        <v>93</v>
      </c>
      <c r="C17" s="8">
        <v>53126600</v>
      </c>
      <c r="D17" s="8">
        <v>1000</v>
      </c>
      <c r="E17" s="9">
        <f t="shared" si="1"/>
        <v>53126.6</v>
      </c>
      <c r="F17" s="9">
        <f t="shared" si="2"/>
        <v>8503.3406099999993</v>
      </c>
      <c r="G17" s="9">
        <v>8503340.6099999994</v>
      </c>
      <c r="H17" s="13">
        <f t="shared" si="0"/>
        <v>0.16005806149838309</v>
      </c>
    </row>
    <row r="18" spans="1:8" x14ac:dyDescent="0.2">
      <c r="A18" s="6" t="s">
        <v>15</v>
      </c>
      <c r="B18" s="7" t="s">
        <v>94</v>
      </c>
      <c r="C18" s="8">
        <v>105800</v>
      </c>
      <c r="D18" s="8">
        <v>1000</v>
      </c>
      <c r="E18" s="9">
        <f t="shared" si="1"/>
        <v>105.8</v>
      </c>
      <c r="F18" s="9">
        <f t="shared" si="2"/>
        <v>0.6</v>
      </c>
      <c r="G18" s="9">
        <v>600</v>
      </c>
      <c r="H18" s="13">
        <f t="shared" si="0"/>
        <v>5.6710775047258983E-3</v>
      </c>
    </row>
    <row r="19" spans="1:8" ht="25.5" x14ac:dyDescent="0.2">
      <c r="A19" s="6" t="s">
        <v>16</v>
      </c>
      <c r="B19" s="7" t="s">
        <v>95</v>
      </c>
      <c r="C19" s="8">
        <v>1049894364.15</v>
      </c>
      <c r="D19" s="8">
        <v>1000</v>
      </c>
      <c r="E19" s="9">
        <f t="shared" si="1"/>
        <v>1049894.36415</v>
      </c>
      <c r="F19" s="9">
        <f t="shared" si="2"/>
        <v>258524.27275999999</v>
      </c>
      <c r="G19" s="9">
        <v>258524272.75999999</v>
      </c>
      <c r="H19" s="13">
        <f t="shared" si="0"/>
        <v>0.24623836605628663</v>
      </c>
    </row>
    <row r="20" spans="1:8" ht="38.25" x14ac:dyDescent="0.2">
      <c r="A20" s="6" t="s">
        <v>17</v>
      </c>
      <c r="B20" s="7" t="s">
        <v>96</v>
      </c>
      <c r="C20" s="8">
        <v>515422924.43000001</v>
      </c>
      <c r="D20" s="8">
        <v>1000</v>
      </c>
      <c r="E20" s="9">
        <f t="shared" si="1"/>
        <v>515422.92443000001</v>
      </c>
      <c r="F20" s="9">
        <f t="shared" si="2"/>
        <v>92596.406530000007</v>
      </c>
      <c r="G20" s="9">
        <v>92596406.530000001</v>
      </c>
      <c r="H20" s="13">
        <f t="shared" si="0"/>
        <v>0.17965131572756732</v>
      </c>
    </row>
    <row r="21" spans="1:8" x14ac:dyDescent="0.2">
      <c r="A21" s="6" t="s">
        <v>18</v>
      </c>
      <c r="B21" s="7" t="s">
        <v>97</v>
      </c>
      <c r="C21" s="8">
        <v>484956633.88999999</v>
      </c>
      <c r="D21" s="8">
        <v>1000</v>
      </c>
      <c r="E21" s="9">
        <f t="shared" si="1"/>
        <v>484956.63389</v>
      </c>
      <c r="F21" s="9">
        <f t="shared" si="2"/>
        <v>147387.57295</v>
      </c>
      <c r="G21" s="9">
        <v>147387572.94999999</v>
      </c>
      <c r="H21" s="13">
        <f t="shared" si="0"/>
        <v>0.30391907781063804</v>
      </c>
    </row>
    <row r="22" spans="1:8" x14ac:dyDescent="0.2">
      <c r="A22" s="6" t="s">
        <v>19</v>
      </c>
      <c r="B22" s="7" t="s">
        <v>98</v>
      </c>
      <c r="C22" s="8">
        <v>48018000</v>
      </c>
      <c r="D22" s="8">
        <v>1000</v>
      </c>
      <c r="E22" s="9">
        <f t="shared" si="1"/>
        <v>48018</v>
      </c>
      <c r="F22" s="9">
        <f t="shared" si="2"/>
        <v>18463.361280000001</v>
      </c>
      <c r="G22" s="9">
        <v>18463361.280000001</v>
      </c>
      <c r="H22" s="13">
        <f t="shared" si="0"/>
        <v>0.38450916906160193</v>
      </c>
    </row>
    <row r="23" spans="1:8" ht="25.5" x14ac:dyDescent="0.2">
      <c r="A23" s="6" t="s">
        <v>20</v>
      </c>
      <c r="B23" s="7" t="s">
        <v>99</v>
      </c>
      <c r="C23" s="8">
        <v>1496805.83</v>
      </c>
      <c r="D23" s="8">
        <v>1000</v>
      </c>
      <c r="E23" s="9">
        <f t="shared" si="1"/>
        <v>1496.80583</v>
      </c>
      <c r="F23" s="9">
        <f t="shared" si="2"/>
        <v>76.932000000000002</v>
      </c>
      <c r="G23" s="9">
        <v>76932</v>
      </c>
      <c r="H23" s="13">
        <f t="shared" si="0"/>
        <v>5.1397448124584071E-2</v>
      </c>
    </row>
    <row r="24" spans="1:8" x14ac:dyDescent="0.2">
      <c r="A24" s="6" t="s">
        <v>21</v>
      </c>
      <c r="B24" s="7" t="s">
        <v>100</v>
      </c>
      <c r="C24" s="8">
        <v>20251024180.119999</v>
      </c>
      <c r="D24" s="8">
        <v>1000</v>
      </c>
      <c r="E24" s="9">
        <f t="shared" si="1"/>
        <v>20251024.180119999</v>
      </c>
      <c r="F24" s="9">
        <f t="shared" si="2"/>
        <v>4532521.8716599997</v>
      </c>
      <c r="G24" s="9">
        <v>4532521871.6599998</v>
      </c>
      <c r="H24" s="13">
        <f t="shared" si="0"/>
        <v>0.22381692063305522</v>
      </c>
    </row>
    <row r="25" spans="1:8" x14ac:dyDescent="0.2">
      <c r="A25" s="6" t="s">
        <v>22</v>
      </c>
      <c r="B25" s="7" t="s">
        <v>101</v>
      </c>
      <c r="C25" s="8">
        <v>700261515</v>
      </c>
      <c r="D25" s="8">
        <v>1000</v>
      </c>
      <c r="E25" s="9">
        <f t="shared" si="1"/>
        <v>700261.51500000001</v>
      </c>
      <c r="F25" s="9">
        <f t="shared" si="2"/>
        <v>135629.51645</v>
      </c>
      <c r="G25" s="9">
        <v>135629516.44999999</v>
      </c>
      <c r="H25" s="13">
        <f t="shared" si="0"/>
        <v>0.19368409307771253</v>
      </c>
    </row>
    <row r="26" spans="1:8" x14ac:dyDescent="0.2">
      <c r="A26" s="6" t="s">
        <v>23</v>
      </c>
      <c r="B26" s="7" t="s">
        <v>102</v>
      </c>
      <c r="C26" s="8">
        <v>6077347.9000000004</v>
      </c>
      <c r="D26" s="8">
        <v>1000</v>
      </c>
      <c r="E26" s="9">
        <f t="shared" si="1"/>
        <v>6077.3479000000007</v>
      </c>
      <c r="F26" s="9">
        <f t="shared" si="2"/>
        <v>1164.2808600000001</v>
      </c>
      <c r="G26" s="9">
        <v>1164280.8600000001</v>
      </c>
      <c r="H26" s="13">
        <f t="shared" si="0"/>
        <v>0.19157712856951961</v>
      </c>
    </row>
    <row r="27" spans="1:8" x14ac:dyDescent="0.2">
      <c r="A27" s="6" t="s">
        <v>24</v>
      </c>
      <c r="B27" s="7" t="s">
        <v>103</v>
      </c>
      <c r="C27" s="8">
        <v>3989160335.21</v>
      </c>
      <c r="D27" s="8">
        <v>1000</v>
      </c>
      <c r="E27" s="9">
        <f t="shared" si="1"/>
        <v>3989160.3352100002</v>
      </c>
      <c r="F27" s="9">
        <f t="shared" si="2"/>
        <v>1122488.1786800001</v>
      </c>
      <c r="G27" s="9">
        <v>1122488178.6800001</v>
      </c>
      <c r="H27" s="13">
        <f t="shared" si="0"/>
        <v>0.28138457328286587</v>
      </c>
    </row>
    <row r="28" spans="1:8" x14ac:dyDescent="0.2">
      <c r="A28" s="6" t="s">
        <v>25</v>
      </c>
      <c r="B28" s="7" t="s">
        <v>104</v>
      </c>
      <c r="C28" s="8">
        <v>91174536.030000001</v>
      </c>
      <c r="D28" s="8">
        <v>1000</v>
      </c>
      <c r="E28" s="9">
        <f t="shared" si="1"/>
        <v>91174.536030000003</v>
      </c>
      <c r="F28" s="9">
        <f t="shared" si="2"/>
        <v>3032.8586</v>
      </c>
      <c r="G28" s="9">
        <v>3032858.6</v>
      </c>
      <c r="H28" s="13">
        <f t="shared" si="0"/>
        <v>3.3264316245076045E-2</v>
      </c>
    </row>
    <row r="29" spans="1:8" x14ac:dyDescent="0.2">
      <c r="A29" s="6" t="s">
        <v>26</v>
      </c>
      <c r="B29" s="7" t="s">
        <v>105</v>
      </c>
      <c r="C29" s="8">
        <v>290774834</v>
      </c>
      <c r="D29" s="8">
        <v>1000</v>
      </c>
      <c r="E29" s="9">
        <f t="shared" si="1"/>
        <v>290774.83399999997</v>
      </c>
      <c r="F29" s="9">
        <f t="shared" si="2"/>
        <v>23090.61721</v>
      </c>
      <c r="G29" s="9">
        <v>23090617.210000001</v>
      </c>
      <c r="H29" s="13">
        <f t="shared" si="0"/>
        <v>7.9410645317400483E-2</v>
      </c>
    </row>
    <row r="30" spans="1:8" x14ac:dyDescent="0.2">
      <c r="A30" s="6" t="s">
        <v>27</v>
      </c>
      <c r="B30" s="7" t="s">
        <v>106</v>
      </c>
      <c r="C30" s="8">
        <v>1323775661</v>
      </c>
      <c r="D30" s="8">
        <v>1000</v>
      </c>
      <c r="E30" s="9">
        <f t="shared" si="1"/>
        <v>1323775.6610000001</v>
      </c>
      <c r="F30" s="9">
        <f t="shared" si="2"/>
        <v>309342.32220999995</v>
      </c>
      <c r="G30" s="9">
        <v>309342322.20999998</v>
      </c>
      <c r="H30" s="13">
        <f t="shared" si="0"/>
        <v>0.23368183244607935</v>
      </c>
    </row>
    <row r="31" spans="1:8" x14ac:dyDescent="0.2">
      <c r="A31" s="6" t="s">
        <v>28</v>
      </c>
      <c r="B31" s="7" t="s">
        <v>107</v>
      </c>
      <c r="C31" s="8">
        <v>10933780191.08</v>
      </c>
      <c r="D31" s="8">
        <v>1000</v>
      </c>
      <c r="E31" s="9">
        <f t="shared" si="1"/>
        <v>10933780.19108</v>
      </c>
      <c r="F31" s="9">
        <f t="shared" si="2"/>
        <v>2706899.92031</v>
      </c>
      <c r="G31" s="9">
        <v>2706899920.3099999</v>
      </c>
      <c r="H31" s="13">
        <f t="shared" si="0"/>
        <v>0.24757219122791072</v>
      </c>
    </row>
    <row r="32" spans="1:8" x14ac:dyDescent="0.2">
      <c r="A32" s="6" t="s">
        <v>29</v>
      </c>
      <c r="B32" s="7" t="s">
        <v>108</v>
      </c>
      <c r="C32" s="8">
        <v>1249550872</v>
      </c>
      <c r="D32" s="8">
        <v>1000</v>
      </c>
      <c r="E32" s="9">
        <f t="shared" si="1"/>
        <v>1249550.872</v>
      </c>
      <c r="F32" s="9">
        <f t="shared" si="2"/>
        <v>134180.76392</v>
      </c>
      <c r="G32" s="9">
        <v>134180763.92</v>
      </c>
      <c r="H32" s="13">
        <f t="shared" si="0"/>
        <v>0.10738319417538689</v>
      </c>
    </row>
    <row r="33" spans="1:8" ht="25.5" x14ac:dyDescent="0.2">
      <c r="A33" s="6" t="s">
        <v>30</v>
      </c>
      <c r="B33" s="7" t="s">
        <v>109</v>
      </c>
      <c r="C33" s="8">
        <v>4060000</v>
      </c>
      <c r="D33" s="8">
        <v>1000</v>
      </c>
      <c r="E33" s="9">
        <f t="shared" si="1"/>
        <v>4060</v>
      </c>
      <c r="F33" s="9" t="s">
        <v>1</v>
      </c>
      <c r="G33" s="9" t="s">
        <v>1</v>
      </c>
      <c r="H33" s="13" t="s">
        <v>1</v>
      </c>
    </row>
    <row r="34" spans="1:8" x14ac:dyDescent="0.2">
      <c r="A34" s="6" t="s">
        <v>31</v>
      </c>
      <c r="B34" s="7" t="s">
        <v>110</v>
      </c>
      <c r="C34" s="8">
        <v>1662408887.9000001</v>
      </c>
      <c r="D34" s="8">
        <v>1000</v>
      </c>
      <c r="E34" s="9">
        <f t="shared" si="1"/>
        <v>1662408.8879000002</v>
      </c>
      <c r="F34" s="9">
        <f t="shared" si="2"/>
        <v>96693.413419999997</v>
      </c>
      <c r="G34" s="9">
        <v>96693413.420000002</v>
      </c>
      <c r="H34" s="13">
        <f t="shared" si="0"/>
        <v>5.8164639351841851E-2</v>
      </c>
    </row>
    <row r="35" spans="1:8" x14ac:dyDescent="0.2">
      <c r="A35" s="6" t="s">
        <v>32</v>
      </c>
      <c r="B35" s="7" t="s">
        <v>111</v>
      </c>
      <c r="C35" s="8">
        <v>10021109093.6</v>
      </c>
      <c r="D35" s="8">
        <v>1000</v>
      </c>
      <c r="E35" s="9">
        <f t="shared" si="1"/>
        <v>10021109.093600001</v>
      </c>
      <c r="F35" s="9">
        <f t="shared" si="2"/>
        <v>1303788.0305899999</v>
      </c>
      <c r="G35" s="9">
        <v>1303788030.5899999</v>
      </c>
      <c r="H35" s="13">
        <f t="shared" si="0"/>
        <v>0.13010416495941216</v>
      </c>
    </row>
    <row r="36" spans="1:8" x14ac:dyDescent="0.2">
      <c r="A36" s="6" t="s">
        <v>33</v>
      </c>
      <c r="B36" s="7" t="s">
        <v>112</v>
      </c>
      <c r="C36" s="8">
        <v>4669924084.6700001</v>
      </c>
      <c r="D36" s="8">
        <v>1000</v>
      </c>
      <c r="E36" s="9">
        <f t="shared" si="1"/>
        <v>4669924.0846699998</v>
      </c>
      <c r="F36" s="9">
        <f t="shared" si="2"/>
        <v>613502.12988000002</v>
      </c>
      <c r="G36" s="9">
        <v>613502129.88</v>
      </c>
      <c r="H36" s="13">
        <f t="shared" si="0"/>
        <v>0.13137304135070391</v>
      </c>
    </row>
    <row r="37" spans="1:8" x14ac:dyDescent="0.2">
      <c r="A37" s="6" t="s">
        <v>34</v>
      </c>
      <c r="B37" s="7" t="s">
        <v>113</v>
      </c>
      <c r="C37" s="8">
        <v>1233957155.03</v>
      </c>
      <c r="D37" s="8">
        <v>1000</v>
      </c>
      <c r="E37" s="9">
        <f t="shared" si="1"/>
        <v>1233957.15503</v>
      </c>
      <c r="F37" s="9">
        <f t="shared" si="2"/>
        <v>243702.64478999999</v>
      </c>
      <c r="G37" s="9">
        <v>243702644.78999999</v>
      </c>
      <c r="H37" s="13">
        <f t="shared" si="0"/>
        <v>0.19749684484310567</v>
      </c>
    </row>
    <row r="38" spans="1:8" ht="25.5" x14ac:dyDescent="0.2">
      <c r="A38" s="6" t="s">
        <v>35</v>
      </c>
      <c r="B38" s="7" t="s">
        <v>114</v>
      </c>
      <c r="C38" s="8">
        <v>1025725415.0599999</v>
      </c>
      <c r="D38" s="8">
        <v>1000</v>
      </c>
      <c r="E38" s="9">
        <f t="shared" si="1"/>
        <v>1025725.4150599999</v>
      </c>
      <c r="F38" s="9">
        <f t="shared" si="2"/>
        <v>117514.82896</v>
      </c>
      <c r="G38" s="9">
        <v>117514828.95999999</v>
      </c>
      <c r="H38" s="13">
        <f t="shared" si="0"/>
        <v>0.11456753165575599</v>
      </c>
    </row>
    <row r="39" spans="1:8" x14ac:dyDescent="0.2">
      <c r="A39" s="6" t="s">
        <v>36</v>
      </c>
      <c r="B39" s="7" t="s">
        <v>115</v>
      </c>
      <c r="C39" s="8">
        <v>185785022.75</v>
      </c>
      <c r="D39" s="8">
        <v>1000</v>
      </c>
      <c r="E39" s="9">
        <f t="shared" si="1"/>
        <v>185785.02275</v>
      </c>
      <c r="F39" s="9">
        <f t="shared" si="2"/>
        <v>27182.124789999998</v>
      </c>
      <c r="G39" s="9">
        <v>27182124.789999999</v>
      </c>
      <c r="H39" s="13">
        <f t="shared" si="0"/>
        <v>0.14630955922952621</v>
      </c>
    </row>
    <row r="40" spans="1:8" x14ac:dyDescent="0.2">
      <c r="A40" s="6" t="s">
        <v>37</v>
      </c>
      <c r="B40" s="7" t="s">
        <v>116</v>
      </c>
      <c r="C40" s="8">
        <v>100000</v>
      </c>
      <c r="D40" s="8">
        <v>1000</v>
      </c>
      <c r="E40" s="9">
        <f t="shared" si="1"/>
        <v>100</v>
      </c>
      <c r="F40" s="9" t="s">
        <v>1</v>
      </c>
      <c r="G40" s="9" t="s">
        <v>1</v>
      </c>
      <c r="H40" s="13" t="s">
        <v>1</v>
      </c>
    </row>
    <row r="41" spans="1:8" ht="25.5" x14ac:dyDescent="0.2">
      <c r="A41" s="6" t="s">
        <v>38</v>
      </c>
      <c r="B41" s="7" t="s">
        <v>117</v>
      </c>
      <c r="C41" s="8">
        <v>85573872.75</v>
      </c>
      <c r="D41" s="8">
        <v>1000</v>
      </c>
      <c r="E41" s="9">
        <f t="shared" si="1"/>
        <v>85573.872749999995</v>
      </c>
      <c r="F41" s="9">
        <f t="shared" si="2"/>
        <v>8418.0450999999994</v>
      </c>
      <c r="G41" s="9">
        <v>8418045.0999999996</v>
      </c>
      <c r="H41" s="13">
        <f t="shared" si="0"/>
        <v>9.8371673847143959E-2</v>
      </c>
    </row>
    <row r="42" spans="1:8" x14ac:dyDescent="0.2">
      <c r="A42" s="6" t="s">
        <v>39</v>
      </c>
      <c r="B42" s="7" t="s">
        <v>118</v>
      </c>
      <c r="C42" s="8">
        <v>100111150</v>
      </c>
      <c r="D42" s="8">
        <v>1000</v>
      </c>
      <c r="E42" s="9">
        <f t="shared" si="1"/>
        <v>100111.15</v>
      </c>
      <c r="F42" s="9">
        <f t="shared" si="2"/>
        <v>18764.079690000002</v>
      </c>
      <c r="G42" s="9">
        <v>18764079.690000001</v>
      </c>
      <c r="H42" s="13">
        <f t="shared" si="0"/>
        <v>0.18743246571435854</v>
      </c>
    </row>
    <row r="43" spans="1:8" x14ac:dyDescent="0.2">
      <c r="A43" s="6" t="s">
        <v>40</v>
      </c>
      <c r="B43" s="7" t="s">
        <v>119</v>
      </c>
      <c r="C43" s="8">
        <v>47686168799.610001</v>
      </c>
      <c r="D43" s="8">
        <v>1000</v>
      </c>
      <c r="E43" s="9">
        <f t="shared" si="1"/>
        <v>47686168.799610004</v>
      </c>
      <c r="F43" s="9">
        <f t="shared" si="2"/>
        <v>9728291.50832</v>
      </c>
      <c r="G43" s="9">
        <v>9728291508.3199997</v>
      </c>
      <c r="H43" s="13">
        <f t="shared" si="0"/>
        <v>0.2040065652831301</v>
      </c>
    </row>
    <row r="44" spans="1:8" x14ac:dyDescent="0.2">
      <c r="A44" s="6" t="s">
        <v>41</v>
      </c>
      <c r="B44" s="7" t="s">
        <v>120</v>
      </c>
      <c r="C44" s="8">
        <v>14826015361.93</v>
      </c>
      <c r="D44" s="8">
        <v>1000</v>
      </c>
      <c r="E44" s="9">
        <f t="shared" si="1"/>
        <v>14826015.36193</v>
      </c>
      <c r="F44" s="9">
        <f t="shared" si="2"/>
        <v>2536400.9486999996</v>
      </c>
      <c r="G44" s="9">
        <v>2536400948.6999998</v>
      </c>
      <c r="H44" s="13">
        <f t="shared" si="0"/>
        <v>0.17107772296074431</v>
      </c>
    </row>
    <row r="45" spans="1:8" x14ac:dyDescent="0.2">
      <c r="A45" s="6" t="s">
        <v>42</v>
      </c>
      <c r="B45" s="7" t="s">
        <v>121</v>
      </c>
      <c r="C45" s="8">
        <v>26268022227.130001</v>
      </c>
      <c r="D45" s="8">
        <v>1000</v>
      </c>
      <c r="E45" s="9">
        <f t="shared" si="1"/>
        <v>26268022.22713</v>
      </c>
      <c r="F45" s="9">
        <f t="shared" si="2"/>
        <v>5865586.1660000002</v>
      </c>
      <c r="G45" s="9">
        <v>5865586166</v>
      </c>
      <c r="H45" s="13">
        <f t="shared" si="0"/>
        <v>0.22329759413489214</v>
      </c>
    </row>
    <row r="46" spans="1:8" x14ac:dyDescent="0.2">
      <c r="A46" s="6" t="s">
        <v>43</v>
      </c>
      <c r="B46" s="7" t="s">
        <v>122</v>
      </c>
      <c r="C46" s="8">
        <v>3364775221</v>
      </c>
      <c r="D46" s="8">
        <v>1000</v>
      </c>
      <c r="E46" s="9">
        <f t="shared" si="1"/>
        <v>3364775.2209999999</v>
      </c>
      <c r="F46" s="9">
        <f t="shared" si="2"/>
        <v>792613.44128000003</v>
      </c>
      <c r="G46" s="9">
        <v>792613441.27999997</v>
      </c>
      <c r="H46" s="13">
        <f t="shared" si="0"/>
        <v>0.23556207747049385</v>
      </c>
    </row>
    <row r="47" spans="1:8" ht="25.5" x14ac:dyDescent="0.2">
      <c r="A47" s="6" t="s">
        <v>44</v>
      </c>
      <c r="B47" s="7" t="s">
        <v>123</v>
      </c>
      <c r="C47" s="8">
        <v>113096165</v>
      </c>
      <c r="D47" s="8">
        <v>1000</v>
      </c>
      <c r="E47" s="9">
        <f t="shared" si="1"/>
        <v>113096.16499999999</v>
      </c>
      <c r="F47" s="9">
        <f t="shared" si="2"/>
        <v>23479.425600000002</v>
      </c>
      <c r="G47" s="9">
        <v>23479425.600000001</v>
      </c>
      <c r="H47" s="13">
        <f t="shared" si="0"/>
        <v>0.20760585117983446</v>
      </c>
    </row>
    <row r="48" spans="1:8" x14ac:dyDescent="0.2">
      <c r="A48" s="6" t="s">
        <v>45</v>
      </c>
      <c r="B48" s="7" t="s">
        <v>124</v>
      </c>
      <c r="C48" s="8">
        <v>79989100</v>
      </c>
      <c r="D48" s="8">
        <v>1000</v>
      </c>
      <c r="E48" s="9">
        <f t="shared" si="1"/>
        <v>79989.100000000006</v>
      </c>
      <c r="F48" s="9">
        <f t="shared" si="2"/>
        <v>17048.75362</v>
      </c>
      <c r="G48" s="9">
        <v>17048753.620000001</v>
      </c>
      <c r="H48" s="13">
        <f t="shared" si="0"/>
        <v>0.21313846036522474</v>
      </c>
    </row>
    <row r="49" spans="1:8" x14ac:dyDescent="0.2">
      <c r="A49" s="6" t="s">
        <v>46</v>
      </c>
      <c r="B49" s="7" t="s">
        <v>125</v>
      </c>
      <c r="C49" s="8">
        <v>1318473648.3499999</v>
      </c>
      <c r="D49" s="8">
        <v>1000</v>
      </c>
      <c r="E49" s="9">
        <f t="shared" si="1"/>
        <v>1318473.6483499999</v>
      </c>
      <c r="F49" s="9">
        <f t="shared" si="2"/>
        <v>202439.80537000002</v>
      </c>
      <c r="G49" s="9">
        <v>202439805.37</v>
      </c>
      <c r="H49" s="13">
        <f t="shared" si="0"/>
        <v>0.15354103255938617</v>
      </c>
    </row>
    <row r="50" spans="1:8" x14ac:dyDescent="0.2">
      <c r="A50" s="6" t="s">
        <v>47</v>
      </c>
      <c r="B50" s="7" t="s">
        <v>126</v>
      </c>
      <c r="C50" s="8">
        <v>1715797076.2</v>
      </c>
      <c r="D50" s="8">
        <v>1000</v>
      </c>
      <c r="E50" s="9">
        <f t="shared" si="1"/>
        <v>1715797.0762</v>
      </c>
      <c r="F50" s="9">
        <f t="shared" si="2"/>
        <v>290722.96775000001</v>
      </c>
      <c r="G50" s="9">
        <v>290722967.75</v>
      </c>
      <c r="H50" s="13">
        <f t="shared" si="0"/>
        <v>0.16943901571033579</v>
      </c>
    </row>
    <row r="51" spans="1:8" x14ac:dyDescent="0.2">
      <c r="A51" s="6" t="s">
        <v>48</v>
      </c>
      <c r="B51" s="7" t="s">
        <v>127</v>
      </c>
      <c r="C51" s="8">
        <v>5276049972.1099997</v>
      </c>
      <c r="D51" s="8">
        <v>1000</v>
      </c>
      <c r="E51" s="9">
        <f t="shared" si="1"/>
        <v>5276049.9721099995</v>
      </c>
      <c r="F51" s="9">
        <f t="shared" si="2"/>
        <v>1210585.9874500001</v>
      </c>
      <c r="G51" s="9">
        <v>1210585987.45</v>
      </c>
      <c r="H51" s="13">
        <f t="shared" si="0"/>
        <v>0.22944930276425382</v>
      </c>
    </row>
    <row r="52" spans="1:8" x14ac:dyDescent="0.2">
      <c r="A52" s="6" t="s">
        <v>49</v>
      </c>
      <c r="B52" s="7" t="s">
        <v>128</v>
      </c>
      <c r="C52" s="8">
        <v>5180131976.4499998</v>
      </c>
      <c r="D52" s="8">
        <v>1000</v>
      </c>
      <c r="E52" s="9">
        <f t="shared" si="1"/>
        <v>5180131.97645</v>
      </c>
      <c r="F52" s="9">
        <f t="shared" si="2"/>
        <v>1189554.5433399999</v>
      </c>
      <c r="G52" s="9">
        <v>1189554543.3399999</v>
      </c>
      <c r="H52" s="13">
        <f t="shared" si="0"/>
        <v>0.22963788350334935</v>
      </c>
    </row>
    <row r="53" spans="1:8" x14ac:dyDescent="0.2">
      <c r="A53" s="6" t="s">
        <v>50</v>
      </c>
      <c r="B53" s="7" t="s">
        <v>129</v>
      </c>
      <c r="C53" s="8">
        <v>95917995.659999996</v>
      </c>
      <c r="D53" s="8">
        <v>1000</v>
      </c>
      <c r="E53" s="9">
        <f t="shared" si="1"/>
        <v>95917.99566</v>
      </c>
      <c r="F53" s="9">
        <f t="shared" si="2"/>
        <v>21031.44411</v>
      </c>
      <c r="G53" s="9">
        <v>21031444.109999999</v>
      </c>
      <c r="H53" s="13">
        <f t="shared" si="0"/>
        <v>0.21926484144383132</v>
      </c>
    </row>
    <row r="54" spans="1:8" x14ac:dyDescent="0.2">
      <c r="A54" s="6" t="s">
        <v>51</v>
      </c>
      <c r="B54" s="7" t="s">
        <v>130</v>
      </c>
      <c r="C54" s="8">
        <v>19963087358.48</v>
      </c>
      <c r="D54" s="8">
        <v>1000</v>
      </c>
      <c r="E54" s="9">
        <f t="shared" si="1"/>
        <v>19963087.358479999</v>
      </c>
      <c r="F54" s="9">
        <f t="shared" si="2"/>
        <v>4116001.59302</v>
      </c>
      <c r="G54" s="9">
        <v>4116001593.02</v>
      </c>
      <c r="H54" s="13">
        <f t="shared" si="0"/>
        <v>0.20618061320417899</v>
      </c>
    </row>
    <row r="55" spans="1:8" x14ac:dyDescent="0.2">
      <c r="A55" s="6" t="s">
        <v>52</v>
      </c>
      <c r="B55" s="7" t="s">
        <v>131</v>
      </c>
      <c r="C55" s="8">
        <v>3395895793.8499999</v>
      </c>
      <c r="D55" s="8">
        <v>1000</v>
      </c>
      <c r="E55" s="9">
        <f t="shared" si="1"/>
        <v>3395895.79385</v>
      </c>
      <c r="F55" s="9">
        <f t="shared" si="2"/>
        <v>524658.73973000003</v>
      </c>
      <c r="G55" s="9">
        <v>524658739.73000002</v>
      </c>
      <c r="H55" s="13">
        <f t="shared" si="0"/>
        <v>0.15449789144889606</v>
      </c>
    </row>
    <row r="56" spans="1:8" x14ac:dyDescent="0.2">
      <c r="A56" s="6" t="s">
        <v>53</v>
      </c>
      <c r="B56" s="7" t="s">
        <v>132</v>
      </c>
      <c r="C56" s="8">
        <v>449700670</v>
      </c>
      <c r="D56" s="8">
        <v>1000</v>
      </c>
      <c r="E56" s="9">
        <f t="shared" si="1"/>
        <v>449700.67</v>
      </c>
      <c r="F56" s="9">
        <f t="shared" si="2"/>
        <v>71798.995349999997</v>
      </c>
      <c r="G56" s="9">
        <v>71798995.349999994</v>
      </c>
      <c r="H56" s="13">
        <f t="shared" si="0"/>
        <v>0.15965952496801927</v>
      </c>
    </row>
    <row r="57" spans="1:8" x14ac:dyDescent="0.2">
      <c r="A57" s="6" t="s">
        <v>54</v>
      </c>
      <c r="B57" s="7" t="s">
        <v>133</v>
      </c>
      <c r="C57" s="8">
        <v>11903300</v>
      </c>
      <c r="D57" s="8">
        <v>1000</v>
      </c>
      <c r="E57" s="9">
        <f t="shared" si="1"/>
        <v>11903.3</v>
      </c>
      <c r="F57" s="9">
        <f t="shared" si="2"/>
        <v>2044.9275700000001</v>
      </c>
      <c r="G57" s="9">
        <v>2044927.57</v>
      </c>
      <c r="H57" s="13">
        <f t="shared" si="0"/>
        <v>0.17179501230751137</v>
      </c>
    </row>
    <row r="58" spans="1:8" ht="25.5" x14ac:dyDescent="0.2">
      <c r="A58" s="6" t="s">
        <v>55</v>
      </c>
      <c r="B58" s="7" t="s">
        <v>134</v>
      </c>
      <c r="C58" s="8">
        <v>235027395.50999999</v>
      </c>
      <c r="D58" s="8">
        <v>1000</v>
      </c>
      <c r="E58" s="9">
        <f t="shared" si="1"/>
        <v>235027.39551</v>
      </c>
      <c r="F58" s="9">
        <f t="shared" si="2"/>
        <v>30372.855629999998</v>
      </c>
      <c r="G58" s="9">
        <v>30372855.629999999</v>
      </c>
      <c r="H58" s="13">
        <f t="shared" si="0"/>
        <v>0.12923112883964918</v>
      </c>
    </row>
    <row r="59" spans="1:8" x14ac:dyDescent="0.2">
      <c r="A59" s="6" t="s">
        <v>56</v>
      </c>
      <c r="B59" s="7" t="s">
        <v>135</v>
      </c>
      <c r="C59" s="8">
        <v>4149916.1</v>
      </c>
      <c r="D59" s="8">
        <v>1000</v>
      </c>
      <c r="E59" s="9">
        <f t="shared" si="1"/>
        <v>4149.9161000000004</v>
      </c>
      <c r="F59" s="9">
        <f t="shared" si="2"/>
        <v>245.65</v>
      </c>
      <c r="G59" s="9">
        <v>245650</v>
      </c>
      <c r="H59" s="13">
        <f t="shared" si="0"/>
        <v>5.9193967800939391E-2</v>
      </c>
    </row>
    <row r="60" spans="1:8" x14ac:dyDescent="0.2">
      <c r="A60" s="6" t="s">
        <v>57</v>
      </c>
      <c r="B60" s="7" t="s">
        <v>136</v>
      </c>
      <c r="C60" s="8">
        <v>15866410283.02</v>
      </c>
      <c r="D60" s="8">
        <v>1000</v>
      </c>
      <c r="E60" s="9">
        <f t="shared" si="1"/>
        <v>15866410.283020001</v>
      </c>
      <c r="F60" s="9">
        <f t="shared" si="2"/>
        <v>3486880.4247399997</v>
      </c>
      <c r="G60" s="9">
        <v>3486880424.7399998</v>
      </c>
      <c r="H60" s="13">
        <f t="shared" si="0"/>
        <v>0.21976492240791276</v>
      </c>
    </row>
    <row r="61" spans="1:8" x14ac:dyDescent="0.2">
      <c r="A61" s="6" t="s">
        <v>58</v>
      </c>
      <c r="B61" s="7" t="s">
        <v>137</v>
      </c>
      <c r="C61" s="8">
        <v>24353536129.720001</v>
      </c>
      <c r="D61" s="8">
        <v>1000</v>
      </c>
      <c r="E61" s="9">
        <f t="shared" si="1"/>
        <v>24353536.129720002</v>
      </c>
      <c r="F61" s="9">
        <f t="shared" si="2"/>
        <v>6026471.0942600006</v>
      </c>
      <c r="G61" s="9">
        <v>6026471094.2600002</v>
      </c>
      <c r="H61" s="13">
        <f t="shared" si="0"/>
        <v>0.24745774339134086</v>
      </c>
    </row>
    <row r="62" spans="1:8" x14ac:dyDescent="0.2">
      <c r="A62" s="6" t="s">
        <v>59</v>
      </c>
      <c r="B62" s="7" t="s">
        <v>138</v>
      </c>
      <c r="C62" s="8">
        <v>1052717027.15</v>
      </c>
      <c r="D62" s="8">
        <v>1000</v>
      </c>
      <c r="E62" s="9">
        <f t="shared" si="1"/>
        <v>1052717.02715</v>
      </c>
      <c r="F62" s="9">
        <f t="shared" si="2"/>
        <v>408633.08094000001</v>
      </c>
      <c r="G62" s="9">
        <v>408633080.94</v>
      </c>
      <c r="H62" s="13">
        <f t="shared" si="0"/>
        <v>0.38816991689237162</v>
      </c>
    </row>
    <row r="63" spans="1:8" x14ac:dyDescent="0.2">
      <c r="A63" s="6" t="s">
        <v>60</v>
      </c>
      <c r="B63" s="7" t="s">
        <v>139</v>
      </c>
      <c r="C63" s="8">
        <v>3159618763.71</v>
      </c>
      <c r="D63" s="8">
        <v>1000</v>
      </c>
      <c r="E63" s="9">
        <f t="shared" si="1"/>
        <v>3159618.7637100001</v>
      </c>
      <c r="F63" s="9">
        <f t="shared" si="2"/>
        <v>652308.12624999997</v>
      </c>
      <c r="G63" s="9">
        <v>652308126.25</v>
      </c>
      <c r="H63" s="13">
        <f t="shared" si="0"/>
        <v>0.20645152945099768</v>
      </c>
    </row>
    <row r="64" spans="1:8" x14ac:dyDescent="0.2">
      <c r="A64" s="6" t="s">
        <v>61</v>
      </c>
      <c r="B64" s="7" t="s">
        <v>140</v>
      </c>
      <c r="C64" s="8">
        <v>16927994887.870001</v>
      </c>
      <c r="D64" s="8">
        <v>1000</v>
      </c>
      <c r="E64" s="9">
        <f t="shared" si="1"/>
        <v>16927994.887870003</v>
      </c>
      <c r="F64" s="9">
        <f t="shared" si="2"/>
        <v>4314820.7309399992</v>
      </c>
      <c r="G64" s="9">
        <v>4314820730.9399996</v>
      </c>
      <c r="H64" s="13">
        <f t="shared" si="0"/>
        <v>0.25489260597732377</v>
      </c>
    </row>
    <row r="65" spans="1:8" x14ac:dyDescent="0.2">
      <c r="A65" s="6" t="s">
        <v>62</v>
      </c>
      <c r="B65" s="7" t="s">
        <v>141</v>
      </c>
      <c r="C65" s="8">
        <v>1818469932</v>
      </c>
      <c r="D65" s="8">
        <v>1000</v>
      </c>
      <c r="E65" s="9">
        <f t="shared" si="1"/>
        <v>1818469.932</v>
      </c>
      <c r="F65" s="9">
        <f t="shared" si="2"/>
        <v>417322.59837000002</v>
      </c>
      <c r="G65" s="9">
        <v>417322598.37</v>
      </c>
      <c r="H65" s="13">
        <f t="shared" si="0"/>
        <v>0.22949106335292435</v>
      </c>
    </row>
    <row r="66" spans="1:8" x14ac:dyDescent="0.2">
      <c r="A66" s="6" t="s">
        <v>63</v>
      </c>
      <c r="B66" s="7" t="s">
        <v>142</v>
      </c>
      <c r="C66" s="8">
        <v>1394735518.99</v>
      </c>
      <c r="D66" s="8">
        <v>1000</v>
      </c>
      <c r="E66" s="9">
        <f t="shared" si="1"/>
        <v>1394735.51899</v>
      </c>
      <c r="F66" s="9">
        <f t="shared" si="2"/>
        <v>233386.55776</v>
      </c>
      <c r="G66" s="9">
        <v>233386557.75999999</v>
      </c>
      <c r="H66" s="13">
        <f t="shared" si="0"/>
        <v>0.16733391713506174</v>
      </c>
    </row>
    <row r="67" spans="1:8" x14ac:dyDescent="0.2">
      <c r="A67" s="6" t="s">
        <v>64</v>
      </c>
      <c r="B67" s="7" t="s">
        <v>143</v>
      </c>
      <c r="C67" s="8">
        <v>2804848789.7399998</v>
      </c>
      <c r="D67" s="8">
        <v>1000</v>
      </c>
      <c r="E67" s="9">
        <f t="shared" si="1"/>
        <v>2804848.7897399999</v>
      </c>
      <c r="F67" s="9">
        <f t="shared" si="2"/>
        <v>906754.92703000002</v>
      </c>
      <c r="G67" s="9">
        <v>906754927.02999997</v>
      </c>
      <c r="H67" s="13">
        <f t="shared" si="0"/>
        <v>0.32328121585265679</v>
      </c>
    </row>
    <row r="68" spans="1:8" x14ac:dyDescent="0.2">
      <c r="A68" s="6" t="s">
        <v>65</v>
      </c>
      <c r="B68" s="7" t="s">
        <v>144</v>
      </c>
      <c r="C68" s="8">
        <v>701281914.84000003</v>
      </c>
      <c r="D68" s="8">
        <v>1000</v>
      </c>
      <c r="E68" s="9">
        <f t="shared" si="1"/>
        <v>701281.91483999998</v>
      </c>
      <c r="F68" s="9">
        <f t="shared" si="2"/>
        <v>152099.80259000001</v>
      </c>
      <c r="G68" s="9">
        <v>152099802.59</v>
      </c>
      <c r="H68" s="13">
        <f t="shared" si="0"/>
        <v>0.2168882433317878</v>
      </c>
    </row>
    <row r="69" spans="1:8" x14ac:dyDescent="0.2">
      <c r="A69" s="6" t="s">
        <v>66</v>
      </c>
      <c r="B69" s="7" t="s">
        <v>145</v>
      </c>
      <c r="C69" s="8">
        <v>792922515.61000001</v>
      </c>
      <c r="D69" s="8">
        <v>1000</v>
      </c>
      <c r="E69" s="9">
        <f t="shared" si="1"/>
        <v>792922.51561</v>
      </c>
      <c r="F69" s="9">
        <f t="shared" si="2"/>
        <v>246516.10543999998</v>
      </c>
      <c r="G69" s="9">
        <v>246516105.44</v>
      </c>
      <c r="H69" s="13">
        <f t="shared" si="0"/>
        <v>0.3108955800685691</v>
      </c>
    </row>
    <row r="70" spans="1:8" x14ac:dyDescent="0.2">
      <c r="A70" s="6" t="s">
        <v>67</v>
      </c>
      <c r="B70" s="7" t="s">
        <v>146</v>
      </c>
      <c r="C70" s="8">
        <v>1238905723</v>
      </c>
      <c r="D70" s="8">
        <v>1000</v>
      </c>
      <c r="E70" s="9">
        <f t="shared" si="1"/>
        <v>1238905.723</v>
      </c>
      <c r="F70" s="9">
        <f t="shared" si="2"/>
        <v>490658.76400000002</v>
      </c>
      <c r="G70" s="9">
        <v>490658764</v>
      </c>
      <c r="H70" s="13">
        <f t="shared" ref="H70:H77" si="3">F70/E70</f>
        <v>0.39604205137730242</v>
      </c>
    </row>
    <row r="71" spans="1:8" x14ac:dyDescent="0.2">
      <c r="A71" s="6" t="s">
        <v>68</v>
      </c>
      <c r="B71" s="7" t="s">
        <v>147</v>
      </c>
      <c r="C71" s="8">
        <v>71738636.290000007</v>
      </c>
      <c r="D71" s="8">
        <v>1000</v>
      </c>
      <c r="E71" s="9">
        <f t="shared" ref="E71:E77" si="4">C71/D71</f>
        <v>71738.636290000009</v>
      </c>
      <c r="F71" s="9">
        <f t="shared" ref="F71:F77" si="5">G71/D71</f>
        <v>17480.255000000001</v>
      </c>
      <c r="G71" s="9">
        <v>17480255</v>
      </c>
      <c r="H71" s="13">
        <f t="shared" si="3"/>
        <v>0.24366583899555749</v>
      </c>
    </row>
    <row r="72" spans="1:8" x14ac:dyDescent="0.2">
      <c r="A72" s="6" t="s">
        <v>69</v>
      </c>
      <c r="B72" s="7" t="s">
        <v>148</v>
      </c>
      <c r="C72" s="8">
        <v>403861880</v>
      </c>
      <c r="D72" s="8">
        <v>1000</v>
      </c>
      <c r="E72" s="9">
        <f t="shared" si="4"/>
        <v>403861.88</v>
      </c>
      <c r="F72" s="9">
        <f t="shared" si="5"/>
        <v>59023.315119999999</v>
      </c>
      <c r="G72" s="9">
        <v>59023315.119999997</v>
      </c>
      <c r="H72" s="13">
        <f t="shared" si="3"/>
        <v>0.14614727965907551</v>
      </c>
    </row>
    <row r="73" spans="1:8" x14ac:dyDescent="0.2">
      <c r="A73" s="6" t="s">
        <v>70</v>
      </c>
      <c r="B73" s="7" t="s">
        <v>149</v>
      </c>
      <c r="C73" s="8">
        <v>142744520</v>
      </c>
      <c r="D73" s="8">
        <v>1000</v>
      </c>
      <c r="E73" s="9">
        <f t="shared" si="4"/>
        <v>142744.51999999999</v>
      </c>
      <c r="F73" s="9">
        <f t="shared" si="5"/>
        <v>28976.079959999999</v>
      </c>
      <c r="G73" s="9">
        <v>28976079.960000001</v>
      </c>
      <c r="H73" s="13">
        <f t="shared" si="3"/>
        <v>0.20299259095900846</v>
      </c>
    </row>
    <row r="74" spans="1:8" x14ac:dyDescent="0.2">
      <c r="A74" s="6" t="s">
        <v>71</v>
      </c>
      <c r="B74" s="7" t="s">
        <v>150</v>
      </c>
      <c r="C74" s="8">
        <v>103695300</v>
      </c>
      <c r="D74" s="8">
        <v>1000</v>
      </c>
      <c r="E74" s="9">
        <f t="shared" si="4"/>
        <v>103695.3</v>
      </c>
      <c r="F74" s="9">
        <f t="shared" si="5"/>
        <v>19755.465469999999</v>
      </c>
      <c r="G74" s="9">
        <v>19755465.469999999</v>
      </c>
      <c r="H74" s="13">
        <f t="shared" si="3"/>
        <v>0.19051456980210288</v>
      </c>
    </row>
    <row r="75" spans="1:8" x14ac:dyDescent="0.2">
      <c r="A75" s="6" t="s">
        <v>72</v>
      </c>
      <c r="B75" s="7" t="s">
        <v>151</v>
      </c>
      <c r="C75" s="8">
        <v>157422060</v>
      </c>
      <c r="D75" s="8">
        <v>1000</v>
      </c>
      <c r="E75" s="9">
        <f t="shared" si="4"/>
        <v>157422.06</v>
      </c>
      <c r="F75" s="9">
        <f t="shared" si="5"/>
        <v>10291.769689999999</v>
      </c>
      <c r="G75" s="9">
        <v>10291769.689999999</v>
      </c>
      <c r="H75" s="13">
        <f t="shared" si="3"/>
        <v>6.5376921696997228E-2</v>
      </c>
    </row>
    <row r="76" spans="1:8" ht="25.5" x14ac:dyDescent="0.2">
      <c r="A76" s="6" t="s">
        <v>73</v>
      </c>
      <c r="B76" s="7" t="s">
        <v>152</v>
      </c>
      <c r="C76" s="8">
        <v>4136939100.9400001</v>
      </c>
      <c r="D76" s="8">
        <v>1000</v>
      </c>
      <c r="E76" s="9">
        <f t="shared" si="4"/>
        <v>4136939.1009400003</v>
      </c>
      <c r="F76" s="9">
        <f t="shared" si="5"/>
        <v>871568.45879999991</v>
      </c>
      <c r="G76" s="9">
        <v>871568458.79999995</v>
      </c>
      <c r="H76" s="13">
        <f t="shared" si="3"/>
        <v>0.21067954773662514</v>
      </c>
    </row>
    <row r="77" spans="1:8" ht="25.5" x14ac:dyDescent="0.2">
      <c r="A77" s="6" t="s">
        <v>74</v>
      </c>
      <c r="B77" s="7" t="s">
        <v>153</v>
      </c>
      <c r="C77" s="8">
        <v>4136939100.9400001</v>
      </c>
      <c r="D77" s="8">
        <v>1000</v>
      </c>
      <c r="E77" s="9">
        <f t="shared" si="4"/>
        <v>4136939.1009400003</v>
      </c>
      <c r="F77" s="9">
        <f t="shared" si="5"/>
        <v>871568.45879999991</v>
      </c>
      <c r="G77" s="9">
        <v>871568458.79999995</v>
      </c>
      <c r="H77" s="13">
        <f t="shared" si="3"/>
        <v>0.21067954773662514</v>
      </c>
    </row>
    <row r="78" spans="1:8" ht="38.25" x14ac:dyDescent="0.2">
      <c r="A78" s="6" t="s">
        <v>75</v>
      </c>
      <c r="B78" s="7" t="s">
        <v>154</v>
      </c>
      <c r="C78" s="8" t="s">
        <v>1</v>
      </c>
      <c r="D78" s="8"/>
      <c r="E78" s="9" t="s">
        <v>1</v>
      </c>
      <c r="F78" s="9" t="s">
        <v>1</v>
      </c>
      <c r="G78" s="9" t="s">
        <v>1</v>
      </c>
      <c r="H78" s="12" t="s">
        <v>1</v>
      </c>
    </row>
    <row r="79" spans="1:8" ht="38.25" x14ac:dyDescent="0.2">
      <c r="A79" s="6" t="s">
        <v>76</v>
      </c>
      <c r="B79" s="7" t="s">
        <v>155</v>
      </c>
      <c r="C79" s="8" t="s">
        <v>1</v>
      </c>
      <c r="D79" s="8"/>
      <c r="E79" s="9" t="s">
        <v>1</v>
      </c>
      <c r="F79" s="9" t="s">
        <v>1</v>
      </c>
      <c r="G79" s="9" t="s">
        <v>1</v>
      </c>
      <c r="H79" s="12" t="s">
        <v>1</v>
      </c>
    </row>
    <row r="80" spans="1:8" x14ac:dyDescent="0.2">
      <c r="A80" s="6" t="s">
        <v>77</v>
      </c>
      <c r="B80" s="7" t="s">
        <v>156</v>
      </c>
      <c r="C80" s="8" t="s">
        <v>1</v>
      </c>
      <c r="D80" s="8"/>
      <c r="E80" s="9" t="s">
        <v>1</v>
      </c>
      <c r="F80" s="9" t="s">
        <v>1</v>
      </c>
      <c r="G80" s="9" t="s">
        <v>1</v>
      </c>
      <c r="H80" s="12" t="s">
        <v>1</v>
      </c>
    </row>
  </sheetData>
  <mergeCells count="2">
    <mergeCell ref="A2:H2"/>
    <mergeCell ref="F1:H1"/>
  </mergeCells>
  <pageMargins left="0.70866141732283472" right="0.70866141732283472" top="0.74803149606299213" bottom="0.74803149606299213" header="0.31496062992125984" footer="0.31496062992125984"/>
  <pageSetup paperSize="9" scale="81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tabSelected="1" view="pageBreakPreview" zoomScaleNormal="100" zoomScaleSheetLayoutView="100" workbookViewId="0">
      <selection activeCell="K1" sqref="K1:K1048576"/>
    </sheetView>
  </sheetViews>
  <sheetFormatPr defaultRowHeight="12.75" x14ac:dyDescent="0.2"/>
  <cols>
    <col min="1" max="1" width="52.85546875" style="15" customWidth="1"/>
    <col min="2" max="2" width="23.7109375" style="16" customWidth="1"/>
    <col min="3" max="3" width="21.140625" style="16" customWidth="1"/>
    <col min="4" max="4" width="19" style="15" customWidth="1"/>
    <col min="5" max="5" width="12.42578125" style="15" hidden="1" customWidth="1"/>
    <col min="6" max="6" width="9.42578125" style="15" hidden="1" customWidth="1"/>
    <col min="7" max="7" width="11.42578125" style="15" hidden="1" customWidth="1"/>
    <col min="8" max="8" width="12.42578125" style="15" hidden="1" customWidth="1"/>
    <col min="9" max="9" width="0" style="15" hidden="1" customWidth="1"/>
    <col min="10" max="10" width="9.140625" style="15"/>
    <col min="11" max="11" width="12.5703125" style="15" hidden="1" customWidth="1"/>
    <col min="12" max="256" width="9.140625" style="15"/>
    <col min="257" max="257" width="51.42578125" style="15" customWidth="1"/>
    <col min="258" max="258" width="22" style="15" customWidth="1"/>
    <col min="259" max="259" width="21" style="15" customWidth="1"/>
    <col min="260" max="260" width="17.7109375" style="15" customWidth="1"/>
    <col min="261" max="265" width="0" style="15" hidden="1" customWidth="1"/>
    <col min="266" max="266" width="9.140625" style="15"/>
    <col min="267" max="267" width="12.5703125" style="15" customWidth="1"/>
    <col min="268" max="512" width="9.140625" style="15"/>
    <col min="513" max="513" width="51.42578125" style="15" customWidth="1"/>
    <col min="514" max="514" width="22" style="15" customWidth="1"/>
    <col min="515" max="515" width="21" style="15" customWidth="1"/>
    <col min="516" max="516" width="17.7109375" style="15" customWidth="1"/>
    <col min="517" max="521" width="0" style="15" hidden="1" customWidth="1"/>
    <col min="522" max="522" width="9.140625" style="15"/>
    <col min="523" max="523" width="12.5703125" style="15" customWidth="1"/>
    <col min="524" max="768" width="9.140625" style="15"/>
    <col min="769" max="769" width="51.42578125" style="15" customWidth="1"/>
    <col min="770" max="770" width="22" style="15" customWidth="1"/>
    <col min="771" max="771" width="21" style="15" customWidth="1"/>
    <col min="772" max="772" width="17.7109375" style="15" customWidth="1"/>
    <col min="773" max="777" width="0" style="15" hidden="1" customWidth="1"/>
    <col min="778" max="778" width="9.140625" style="15"/>
    <col min="779" max="779" width="12.5703125" style="15" customWidth="1"/>
    <col min="780" max="1024" width="9.140625" style="15"/>
    <col min="1025" max="1025" width="51.42578125" style="15" customWidth="1"/>
    <col min="1026" max="1026" width="22" style="15" customWidth="1"/>
    <col min="1027" max="1027" width="21" style="15" customWidth="1"/>
    <col min="1028" max="1028" width="17.7109375" style="15" customWidth="1"/>
    <col min="1029" max="1033" width="0" style="15" hidden="1" customWidth="1"/>
    <col min="1034" max="1034" width="9.140625" style="15"/>
    <col min="1035" max="1035" width="12.5703125" style="15" customWidth="1"/>
    <col min="1036" max="1280" width="9.140625" style="15"/>
    <col min="1281" max="1281" width="51.42578125" style="15" customWidth="1"/>
    <col min="1282" max="1282" width="22" style="15" customWidth="1"/>
    <col min="1283" max="1283" width="21" style="15" customWidth="1"/>
    <col min="1284" max="1284" width="17.7109375" style="15" customWidth="1"/>
    <col min="1285" max="1289" width="0" style="15" hidden="1" customWidth="1"/>
    <col min="1290" max="1290" width="9.140625" style="15"/>
    <col min="1291" max="1291" width="12.5703125" style="15" customWidth="1"/>
    <col min="1292" max="1536" width="9.140625" style="15"/>
    <col min="1537" max="1537" width="51.42578125" style="15" customWidth="1"/>
    <col min="1538" max="1538" width="22" style="15" customWidth="1"/>
    <col min="1539" max="1539" width="21" style="15" customWidth="1"/>
    <col min="1540" max="1540" width="17.7109375" style="15" customWidth="1"/>
    <col min="1541" max="1545" width="0" style="15" hidden="1" customWidth="1"/>
    <col min="1546" max="1546" width="9.140625" style="15"/>
    <col min="1547" max="1547" width="12.5703125" style="15" customWidth="1"/>
    <col min="1548" max="1792" width="9.140625" style="15"/>
    <col min="1793" max="1793" width="51.42578125" style="15" customWidth="1"/>
    <col min="1794" max="1794" width="22" style="15" customWidth="1"/>
    <col min="1795" max="1795" width="21" style="15" customWidth="1"/>
    <col min="1796" max="1796" width="17.7109375" style="15" customWidth="1"/>
    <col min="1797" max="1801" width="0" style="15" hidden="1" customWidth="1"/>
    <col min="1802" max="1802" width="9.140625" style="15"/>
    <col min="1803" max="1803" width="12.5703125" style="15" customWidth="1"/>
    <col min="1804" max="2048" width="9.140625" style="15"/>
    <col min="2049" max="2049" width="51.42578125" style="15" customWidth="1"/>
    <col min="2050" max="2050" width="22" style="15" customWidth="1"/>
    <col min="2051" max="2051" width="21" style="15" customWidth="1"/>
    <col min="2052" max="2052" width="17.7109375" style="15" customWidth="1"/>
    <col min="2053" max="2057" width="0" style="15" hidden="1" customWidth="1"/>
    <col min="2058" max="2058" width="9.140625" style="15"/>
    <col min="2059" max="2059" width="12.5703125" style="15" customWidth="1"/>
    <col min="2060" max="2304" width="9.140625" style="15"/>
    <col min="2305" max="2305" width="51.42578125" style="15" customWidth="1"/>
    <col min="2306" max="2306" width="22" style="15" customWidth="1"/>
    <col min="2307" max="2307" width="21" style="15" customWidth="1"/>
    <col min="2308" max="2308" width="17.7109375" style="15" customWidth="1"/>
    <col min="2309" max="2313" width="0" style="15" hidden="1" customWidth="1"/>
    <col min="2314" max="2314" width="9.140625" style="15"/>
    <col min="2315" max="2315" width="12.5703125" style="15" customWidth="1"/>
    <col min="2316" max="2560" width="9.140625" style="15"/>
    <col min="2561" max="2561" width="51.42578125" style="15" customWidth="1"/>
    <col min="2562" max="2562" width="22" style="15" customWidth="1"/>
    <col min="2563" max="2563" width="21" style="15" customWidth="1"/>
    <col min="2564" max="2564" width="17.7109375" style="15" customWidth="1"/>
    <col min="2565" max="2569" width="0" style="15" hidden="1" customWidth="1"/>
    <col min="2570" max="2570" width="9.140625" style="15"/>
    <col min="2571" max="2571" width="12.5703125" style="15" customWidth="1"/>
    <col min="2572" max="2816" width="9.140625" style="15"/>
    <col min="2817" max="2817" width="51.42578125" style="15" customWidth="1"/>
    <col min="2818" max="2818" width="22" style="15" customWidth="1"/>
    <col min="2819" max="2819" width="21" style="15" customWidth="1"/>
    <col min="2820" max="2820" width="17.7109375" style="15" customWidth="1"/>
    <col min="2821" max="2825" width="0" style="15" hidden="1" customWidth="1"/>
    <col min="2826" max="2826" width="9.140625" style="15"/>
    <col min="2827" max="2827" width="12.5703125" style="15" customWidth="1"/>
    <col min="2828" max="3072" width="9.140625" style="15"/>
    <col min="3073" max="3073" width="51.42578125" style="15" customWidth="1"/>
    <col min="3074" max="3074" width="22" style="15" customWidth="1"/>
    <col min="3075" max="3075" width="21" style="15" customWidth="1"/>
    <col min="3076" max="3076" width="17.7109375" style="15" customWidth="1"/>
    <col min="3077" max="3081" width="0" style="15" hidden="1" customWidth="1"/>
    <col min="3082" max="3082" width="9.140625" style="15"/>
    <col min="3083" max="3083" width="12.5703125" style="15" customWidth="1"/>
    <col min="3084" max="3328" width="9.140625" style="15"/>
    <col min="3329" max="3329" width="51.42578125" style="15" customWidth="1"/>
    <col min="3330" max="3330" width="22" style="15" customWidth="1"/>
    <col min="3331" max="3331" width="21" style="15" customWidth="1"/>
    <col min="3332" max="3332" width="17.7109375" style="15" customWidth="1"/>
    <col min="3333" max="3337" width="0" style="15" hidden="1" customWidth="1"/>
    <col min="3338" max="3338" width="9.140625" style="15"/>
    <col min="3339" max="3339" width="12.5703125" style="15" customWidth="1"/>
    <col min="3340" max="3584" width="9.140625" style="15"/>
    <col min="3585" max="3585" width="51.42578125" style="15" customWidth="1"/>
    <col min="3586" max="3586" width="22" style="15" customWidth="1"/>
    <col min="3587" max="3587" width="21" style="15" customWidth="1"/>
    <col min="3588" max="3588" width="17.7109375" style="15" customWidth="1"/>
    <col min="3589" max="3593" width="0" style="15" hidden="1" customWidth="1"/>
    <col min="3594" max="3594" width="9.140625" style="15"/>
    <col min="3595" max="3595" width="12.5703125" style="15" customWidth="1"/>
    <col min="3596" max="3840" width="9.140625" style="15"/>
    <col min="3841" max="3841" width="51.42578125" style="15" customWidth="1"/>
    <col min="3842" max="3842" width="22" style="15" customWidth="1"/>
    <col min="3843" max="3843" width="21" style="15" customWidth="1"/>
    <col min="3844" max="3844" width="17.7109375" style="15" customWidth="1"/>
    <col min="3845" max="3849" width="0" style="15" hidden="1" customWidth="1"/>
    <col min="3850" max="3850" width="9.140625" style="15"/>
    <col min="3851" max="3851" width="12.5703125" style="15" customWidth="1"/>
    <col min="3852" max="4096" width="9.140625" style="15"/>
    <col min="4097" max="4097" width="51.42578125" style="15" customWidth="1"/>
    <col min="4098" max="4098" width="22" style="15" customWidth="1"/>
    <col min="4099" max="4099" width="21" style="15" customWidth="1"/>
    <col min="4100" max="4100" width="17.7109375" style="15" customWidth="1"/>
    <col min="4101" max="4105" width="0" style="15" hidden="1" customWidth="1"/>
    <col min="4106" max="4106" width="9.140625" style="15"/>
    <col min="4107" max="4107" width="12.5703125" style="15" customWidth="1"/>
    <col min="4108" max="4352" width="9.140625" style="15"/>
    <col min="4353" max="4353" width="51.42578125" style="15" customWidth="1"/>
    <col min="4354" max="4354" width="22" style="15" customWidth="1"/>
    <col min="4355" max="4355" width="21" style="15" customWidth="1"/>
    <col min="4356" max="4356" width="17.7109375" style="15" customWidth="1"/>
    <col min="4357" max="4361" width="0" style="15" hidden="1" customWidth="1"/>
    <col min="4362" max="4362" width="9.140625" style="15"/>
    <col min="4363" max="4363" width="12.5703125" style="15" customWidth="1"/>
    <col min="4364" max="4608" width="9.140625" style="15"/>
    <col min="4609" max="4609" width="51.42578125" style="15" customWidth="1"/>
    <col min="4610" max="4610" width="22" style="15" customWidth="1"/>
    <col min="4611" max="4611" width="21" style="15" customWidth="1"/>
    <col min="4612" max="4612" width="17.7109375" style="15" customWidth="1"/>
    <col min="4613" max="4617" width="0" style="15" hidden="1" customWidth="1"/>
    <col min="4618" max="4618" width="9.140625" style="15"/>
    <col min="4619" max="4619" width="12.5703125" style="15" customWidth="1"/>
    <col min="4620" max="4864" width="9.140625" style="15"/>
    <col min="4865" max="4865" width="51.42578125" style="15" customWidth="1"/>
    <col min="4866" max="4866" width="22" style="15" customWidth="1"/>
    <col min="4867" max="4867" width="21" style="15" customWidth="1"/>
    <col min="4868" max="4868" width="17.7109375" style="15" customWidth="1"/>
    <col min="4869" max="4873" width="0" style="15" hidden="1" customWidth="1"/>
    <col min="4874" max="4874" width="9.140625" style="15"/>
    <col min="4875" max="4875" width="12.5703125" style="15" customWidth="1"/>
    <col min="4876" max="5120" width="9.140625" style="15"/>
    <col min="5121" max="5121" width="51.42578125" style="15" customWidth="1"/>
    <col min="5122" max="5122" width="22" style="15" customWidth="1"/>
    <col min="5123" max="5123" width="21" style="15" customWidth="1"/>
    <col min="5124" max="5124" width="17.7109375" style="15" customWidth="1"/>
    <col min="5125" max="5129" width="0" style="15" hidden="1" customWidth="1"/>
    <col min="5130" max="5130" width="9.140625" style="15"/>
    <col min="5131" max="5131" width="12.5703125" style="15" customWidth="1"/>
    <col min="5132" max="5376" width="9.140625" style="15"/>
    <col min="5377" max="5377" width="51.42578125" style="15" customWidth="1"/>
    <col min="5378" max="5378" width="22" style="15" customWidth="1"/>
    <col min="5379" max="5379" width="21" style="15" customWidth="1"/>
    <col min="5380" max="5380" width="17.7109375" style="15" customWidth="1"/>
    <col min="5381" max="5385" width="0" style="15" hidden="1" customWidth="1"/>
    <col min="5386" max="5386" width="9.140625" style="15"/>
    <col min="5387" max="5387" width="12.5703125" style="15" customWidth="1"/>
    <col min="5388" max="5632" width="9.140625" style="15"/>
    <col min="5633" max="5633" width="51.42578125" style="15" customWidth="1"/>
    <col min="5634" max="5634" width="22" style="15" customWidth="1"/>
    <col min="5635" max="5635" width="21" style="15" customWidth="1"/>
    <col min="5636" max="5636" width="17.7109375" style="15" customWidth="1"/>
    <col min="5637" max="5641" width="0" style="15" hidden="1" customWidth="1"/>
    <col min="5642" max="5642" width="9.140625" style="15"/>
    <col min="5643" max="5643" width="12.5703125" style="15" customWidth="1"/>
    <col min="5644" max="5888" width="9.140625" style="15"/>
    <col min="5889" max="5889" width="51.42578125" style="15" customWidth="1"/>
    <col min="5890" max="5890" width="22" style="15" customWidth="1"/>
    <col min="5891" max="5891" width="21" style="15" customWidth="1"/>
    <col min="5892" max="5892" width="17.7109375" style="15" customWidth="1"/>
    <col min="5893" max="5897" width="0" style="15" hidden="1" customWidth="1"/>
    <col min="5898" max="5898" width="9.140625" style="15"/>
    <col min="5899" max="5899" width="12.5703125" style="15" customWidth="1"/>
    <col min="5900" max="6144" width="9.140625" style="15"/>
    <col min="6145" max="6145" width="51.42578125" style="15" customWidth="1"/>
    <col min="6146" max="6146" width="22" style="15" customWidth="1"/>
    <col min="6147" max="6147" width="21" style="15" customWidth="1"/>
    <col min="6148" max="6148" width="17.7109375" style="15" customWidth="1"/>
    <col min="6149" max="6153" width="0" style="15" hidden="1" customWidth="1"/>
    <col min="6154" max="6154" width="9.140625" style="15"/>
    <col min="6155" max="6155" width="12.5703125" style="15" customWidth="1"/>
    <col min="6156" max="6400" width="9.140625" style="15"/>
    <col min="6401" max="6401" width="51.42578125" style="15" customWidth="1"/>
    <col min="6402" max="6402" width="22" style="15" customWidth="1"/>
    <col min="6403" max="6403" width="21" style="15" customWidth="1"/>
    <col min="6404" max="6404" width="17.7109375" style="15" customWidth="1"/>
    <col min="6405" max="6409" width="0" style="15" hidden="1" customWidth="1"/>
    <col min="6410" max="6410" width="9.140625" style="15"/>
    <col min="6411" max="6411" width="12.5703125" style="15" customWidth="1"/>
    <col min="6412" max="6656" width="9.140625" style="15"/>
    <col min="6657" max="6657" width="51.42578125" style="15" customWidth="1"/>
    <col min="6658" max="6658" width="22" style="15" customWidth="1"/>
    <col min="6659" max="6659" width="21" style="15" customWidth="1"/>
    <col min="6660" max="6660" width="17.7109375" style="15" customWidth="1"/>
    <col min="6661" max="6665" width="0" style="15" hidden="1" customWidth="1"/>
    <col min="6666" max="6666" width="9.140625" style="15"/>
    <col min="6667" max="6667" width="12.5703125" style="15" customWidth="1"/>
    <col min="6668" max="6912" width="9.140625" style="15"/>
    <col min="6913" max="6913" width="51.42578125" style="15" customWidth="1"/>
    <col min="6914" max="6914" width="22" style="15" customWidth="1"/>
    <col min="6915" max="6915" width="21" style="15" customWidth="1"/>
    <col min="6916" max="6916" width="17.7109375" style="15" customWidth="1"/>
    <col min="6917" max="6921" width="0" style="15" hidden="1" customWidth="1"/>
    <col min="6922" max="6922" width="9.140625" style="15"/>
    <col min="6923" max="6923" width="12.5703125" style="15" customWidth="1"/>
    <col min="6924" max="7168" width="9.140625" style="15"/>
    <col min="7169" max="7169" width="51.42578125" style="15" customWidth="1"/>
    <col min="7170" max="7170" width="22" style="15" customWidth="1"/>
    <col min="7171" max="7171" width="21" style="15" customWidth="1"/>
    <col min="7172" max="7172" width="17.7109375" style="15" customWidth="1"/>
    <col min="7173" max="7177" width="0" style="15" hidden="1" customWidth="1"/>
    <col min="7178" max="7178" width="9.140625" style="15"/>
    <col min="7179" max="7179" width="12.5703125" style="15" customWidth="1"/>
    <col min="7180" max="7424" width="9.140625" style="15"/>
    <col min="7425" max="7425" width="51.42578125" style="15" customWidth="1"/>
    <col min="7426" max="7426" width="22" style="15" customWidth="1"/>
    <col min="7427" max="7427" width="21" style="15" customWidth="1"/>
    <col min="7428" max="7428" width="17.7109375" style="15" customWidth="1"/>
    <col min="7429" max="7433" width="0" style="15" hidden="1" customWidth="1"/>
    <col min="7434" max="7434" width="9.140625" style="15"/>
    <col min="7435" max="7435" width="12.5703125" style="15" customWidth="1"/>
    <col min="7436" max="7680" width="9.140625" style="15"/>
    <col min="7681" max="7681" width="51.42578125" style="15" customWidth="1"/>
    <col min="7682" max="7682" width="22" style="15" customWidth="1"/>
    <col min="7683" max="7683" width="21" style="15" customWidth="1"/>
    <col min="7684" max="7684" width="17.7109375" style="15" customWidth="1"/>
    <col min="7685" max="7689" width="0" style="15" hidden="1" customWidth="1"/>
    <col min="7690" max="7690" width="9.140625" style="15"/>
    <col min="7691" max="7691" width="12.5703125" style="15" customWidth="1"/>
    <col min="7692" max="7936" width="9.140625" style="15"/>
    <col min="7937" max="7937" width="51.42578125" style="15" customWidth="1"/>
    <col min="7938" max="7938" width="22" style="15" customWidth="1"/>
    <col min="7939" max="7939" width="21" style="15" customWidth="1"/>
    <col min="7940" max="7940" width="17.7109375" style="15" customWidth="1"/>
    <col min="7941" max="7945" width="0" style="15" hidden="1" customWidth="1"/>
    <col min="7946" max="7946" width="9.140625" style="15"/>
    <col min="7947" max="7947" width="12.5703125" style="15" customWidth="1"/>
    <col min="7948" max="8192" width="9.140625" style="15"/>
    <col min="8193" max="8193" width="51.42578125" style="15" customWidth="1"/>
    <col min="8194" max="8194" width="22" style="15" customWidth="1"/>
    <col min="8195" max="8195" width="21" style="15" customWidth="1"/>
    <col min="8196" max="8196" width="17.7109375" style="15" customWidth="1"/>
    <col min="8197" max="8201" width="0" style="15" hidden="1" customWidth="1"/>
    <col min="8202" max="8202" width="9.140625" style="15"/>
    <col min="8203" max="8203" width="12.5703125" style="15" customWidth="1"/>
    <col min="8204" max="8448" width="9.140625" style="15"/>
    <col min="8449" max="8449" width="51.42578125" style="15" customWidth="1"/>
    <col min="8450" max="8450" width="22" style="15" customWidth="1"/>
    <col min="8451" max="8451" width="21" style="15" customWidth="1"/>
    <col min="8452" max="8452" width="17.7109375" style="15" customWidth="1"/>
    <col min="8453" max="8457" width="0" style="15" hidden="1" customWidth="1"/>
    <col min="8458" max="8458" width="9.140625" style="15"/>
    <col min="8459" max="8459" width="12.5703125" style="15" customWidth="1"/>
    <col min="8460" max="8704" width="9.140625" style="15"/>
    <col min="8705" max="8705" width="51.42578125" style="15" customWidth="1"/>
    <col min="8706" max="8706" width="22" style="15" customWidth="1"/>
    <col min="8707" max="8707" width="21" style="15" customWidth="1"/>
    <col min="8708" max="8708" width="17.7109375" style="15" customWidth="1"/>
    <col min="8709" max="8713" width="0" style="15" hidden="1" customWidth="1"/>
    <col min="8714" max="8714" width="9.140625" style="15"/>
    <col min="8715" max="8715" width="12.5703125" style="15" customWidth="1"/>
    <col min="8716" max="8960" width="9.140625" style="15"/>
    <col min="8961" max="8961" width="51.42578125" style="15" customWidth="1"/>
    <col min="8962" max="8962" width="22" style="15" customWidth="1"/>
    <col min="8963" max="8963" width="21" style="15" customWidth="1"/>
    <col min="8964" max="8964" width="17.7109375" style="15" customWidth="1"/>
    <col min="8965" max="8969" width="0" style="15" hidden="1" customWidth="1"/>
    <col min="8970" max="8970" width="9.140625" style="15"/>
    <col min="8971" max="8971" width="12.5703125" style="15" customWidth="1"/>
    <col min="8972" max="9216" width="9.140625" style="15"/>
    <col min="9217" max="9217" width="51.42578125" style="15" customWidth="1"/>
    <col min="9218" max="9218" width="22" style="15" customWidth="1"/>
    <col min="9219" max="9219" width="21" style="15" customWidth="1"/>
    <col min="9220" max="9220" width="17.7109375" style="15" customWidth="1"/>
    <col min="9221" max="9225" width="0" style="15" hidden="1" customWidth="1"/>
    <col min="9226" max="9226" width="9.140625" style="15"/>
    <col min="9227" max="9227" width="12.5703125" style="15" customWidth="1"/>
    <col min="9228" max="9472" width="9.140625" style="15"/>
    <col min="9473" max="9473" width="51.42578125" style="15" customWidth="1"/>
    <col min="9474" max="9474" width="22" style="15" customWidth="1"/>
    <col min="9475" max="9475" width="21" style="15" customWidth="1"/>
    <col min="9476" max="9476" width="17.7109375" style="15" customWidth="1"/>
    <col min="9477" max="9481" width="0" style="15" hidden="1" customWidth="1"/>
    <col min="9482" max="9482" width="9.140625" style="15"/>
    <col min="9483" max="9483" width="12.5703125" style="15" customWidth="1"/>
    <col min="9484" max="9728" width="9.140625" style="15"/>
    <col min="9729" max="9729" width="51.42578125" style="15" customWidth="1"/>
    <col min="9730" max="9730" width="22" style="15" customWidth="1"/>
    <col min="9731" max="9731" width="21" style="15" customWidth="1"/>
    <col min="9732" max="9732" width="17.7109375" style="15" customWidth="1"/>
    <col min="9733" max="9737" width="0" style="15" hidden="1" customWidth="1"/>
    <col min="9738" max="9738" width="9.140625" style="15"/>
    <col min="9739" max="9739" width="12.5703125" style="15" customWidth="1"/>
    <col min="9740" max="9984" width="9.140625" style="15"/>
    <col min="9985" max="9985" width="51.42578125" style="15" customWidth="1"/>
    <col min="9986" max="9986" width="22" style="15" customWidth="1"/>
    <col min="9987" max="9987" width="21" style="15" customWidth="1"/>
    <col min="9988" max="9988" width="17.7109375" style="15" customWidth="1"/>
    <col min="9989" max="9993" width="0" style="15" hidden="1" customWidth="1"/>
    <col min="9994" max="9994" width="9.140625" style="15"/>
    <col min="9995" max="9995" width="12.5703125" style="15" customWidth="1"/>
    <col min="9996" max="10240" width="9.140625" style="15"/>
    <col min="10241" max="10241" width="51.42578125" style="15" customWidth="1"/>
    <col min="10242" max="10242" width="22" style="15" customWidth="1"/>
    <col min="10243" max="10243" width="21" style="15" customWidth="1"/>
    <col min="10244" max="10244" width="17.7109375" style="15" customWidth="1"/>
    <col min="10245" max="10249" width="0" style="15" hidden="1" customWidth="1"/>
    <col min="10250" max="10250" width="9.140625" style="15"/>
    <col min="10251" max="10251" width="12.5703125" style="15" customWidth="1"/>
    <col min="10252" max="10496" width="9.140625" style="15"/>
    <col min="10497" max="10497" width="51.42578125" style="15" customWidth="1"/>
    <col min="10498" max="10498" width="22" style="15" customWidth="1"/>
    <col min="10499" max="10499" width="21" style="15" customWidth="1"/>
    <col min="10500" max="10500" width="17.7109375" style="15" customWidth="1"/>
    <col min="10501" max="10505" width="0" style="15" hidden="1" customWidth="1"/>
    <col min="10506" max="10506" width="9.140625" style="15"/>
    <col min="10507" max="10507" width="12.5703125" style="15" customWidth="1"/>
    <col min="10508" max="10752" width="9.140625" style="15"/>
    <col min="10753" max="10753" width="51.42578125" style="15" customWidth="1"/>
    <col min="10754" max="10754" width="22" style="15" customWidth="1"/>
    <col min="10755" max="10755" width="21" style="15" customWidth="1"/>
    <col min="10756" max="10756" width="17.7109375" style="15" customWidth="1"/>
    <col min="10757" max="10761" width="0" style="15" hidden="1" customWidth="1"/>
    <col min="10762" max="10762" width="9.140625" style="15"/>
    <col min="10763" max="10763" width="12.5703125" style="15" customWidth="1"/>
    <col min="10764" max="11008" width="9.140625" style="15"/>
    <col min="11009" max="11009" width="51.42578125" style="15" customWidth="1"/>
    <col min="11010" max="11010" width="22" style="15" customWidth="1"/>
    <col min="11011" max="11011" width="21" style="15" customWidth="1"/>
    <col min="11012" max="11012" width="17.7109375" style="15" customWidth="1"/>
    <col min="11013" max="11017" width="0" style="15" hidden="1" customWidth="1"/>
    <col min="11018" max="11018" width="9.140625" style="15"/>
    <col min="11019" max="11019" width="12.5703125" style="15" customWidth="1"/>
    <col min="11020" max="11264" width="9.140625" style="15"/>
    <col min="11265" max="11265" width="51.42578125" style="15" customWidth="1"/>
    <col min="11266" max="11266" width="22" style="15" customWidth="1"/>
    <col min="11267" max="11267" width="21" style="15" customWidth="1"/>
    <col min="11268" max="11268" width="17.7109375" style="15" customWidth="1"/>
    <col min="11269" max="11273" width="0" style="15" hidden="1" customWidth="1"/>
    <col min="11274" max="11274" width="9.140625" style="15"/>
    <col min="11275" max="11275" width="12.5703125" style="15" customWidth="1"/>
    <col min="11276" max="11520" width="9.140625" style="15"/>
    <col min="11521" max="11521" width="51.42578125" style="15" customWidth="1"/>
    <col min="11522" max="11522" width="22" style="15" customWidth="1"/>
    <col min="11523" max="11523" width="21" style="15" customWidth="1"/>
    <col min="11524" max="11524" width="17.7109375" style="15" customWidth="1"/>
    <col min="11525" max="11529" width="0" style="15" hidden="1" customWidth="1"/>
    <col min="11530" max="11530" width="9.140625" style="15"/>
    <col min="11531" max="11531" width="12.5703125" style="15" customWidth="1"/>
    <col min="11532" max="11776" width="9.140625" style="15"/>
    <col min="11777" max="11777" width="51.42578125" style="15" customWidth="1"/>
    <col min="11778" max="11778" width="22" style="15" customWidth="1"/>
    <col min="11779" max="11779" width="21" style="15" customWidth="1"/>
    <col min="11780" max="11780" width="17.7109375" style="15" customWidth="1"/>
    <col min="11781" max="11785" width="0" style="15" hidden="1" customWidth="1"/>
    <col min="11786" max="11786" width="9.140625" style="15"/>
    <col min="11787" max="11787" width="12.5703125" style="15" customWidth="1"/>
    <col min="11788" max="12032" width="9.140625" style="15"/>
    <col min="12033" max="12033" width="51.42578125" style="15" customWidth="1"/>
    <col min="12034" max="12034" width="22" style="15" customWidth="1"/>
    <col min="12035" max="12035" width="21" style="15" customWidth="1"/>
    <col min="12036" max="12036" width="17.7109375" style="15" customWidth="1"/>
    <col min="12037" max="12041" width="0" style="15" hidden="1" customWidth="1"/>
    <col min="12042" max="12042" width="9.140625" style="15"/>
    <col min="12043" max="12043" width="12.5703125" style="15" customWidth="1"/>
    <col min="12044" max="12288" width="9.140625" style="15"/>
    <col min="12289" max="12289" width="51.42578125" style="15" customWidth="1"/>
    <col min="12290" max="12290" width="22" style="15" customWidth="1"/>
    <col min="12291" max="12291" width="21" style="15" customWidth="1"/>
    <col min="12292" max="12292" width="17.7109375" style="15" customWidth="1"/>
    <col min="12293" max="12297" width="0" style="15" hidden="1" customWidth="1"/>
    <col min="12298" max="12298" width="9.140625" style="15"/>
    <col min="12299" max="12299" width="12.5703125" style="15" customWidth="1"/>
    <col min="12300" max="12544" width="9.140625" style="15"/>
    <col min="12545" max="12545" width="51.42578125" style="15" customWidth="1"/>
    <col min="12546" max="12546" width="22" style="15" customWidth="1"/>
    <col min="12547" max="12547" width="21" style="15" customWidth="1"/>
    <col min="12548" max="12548" width="17.7109375" style="15" customWidth="1"/>
    <col min="12549" max="12553" width="0" style="15" hidden="1" customWidth="1"/>
    <col min="12554" max="12554" width="9.140625" style="15"/>
    <col min="12555" max="12555" width="12.5703125" style="15" customWidth="1"/>
    <col min="12556" max="12800" width="9.140625" style="15"/>
    <col min="12801" max="12801" width="51.42578125" style="15" customWidth="1"/>
    <col min="12802" max="12802" width="22" style="15" customWidth="1"/>
    <col min="12803" max="12803" width="21" style="15" customWidth="1"/>
    <col min="12804" max="12804" width="17.7109375" style="15" customWidth="1"/>
    <col min="12805" max="12809" width="0" style="15" hidden="1" customWidth="1"/>
    <col min="12810" max="12810" width="9.140625" style="15"/>
    <col min="12811" max="12811" width="12.5703125" style="15" customWidth="1"/>
    <col min="12812" max="13056" width="9.140625" style="15"/>
    <col min="13057" max="13057" width="51.42578125" style="15" customWidth="1"/>
    <col min="13058" max="13058" width="22" style="15" customWidth="1"/>
    <col min="13059" max="13059" width="21" style="15" customWidth="1"/>
    <col min="13060" max="13060" width="17.7109375" style="15" customWidth="1"/>
    <col min="13061" max="13065" width="0" style="15" hidden="1" customWidth="1"/>
    <col min="13066" max="13066" width="9.140625" style="15"/>
    <col min="13067" max="13067" width="12.5703125" style="15" customWidth="1"/>
    <col min="13068" max="13312" width="9.140625" style="15"/>
    <col min="13313" max="13313" width="51.42578125" style="15" customWidth="1"/>
    <col min="13314" max="13314" width="22" style="15" customWidth="1"/>
    <col min="13315" max="13315" width="21" style="15" customWidth="1"/>
    <col min="13316" max="13316" width="17.7109375" style="15" customWidth="1"/>
    <col min="13317" max="13321" width="0" style="15" hidden="1" customWidth="1"/>
    <col min="13322" max="13322" width="9.140625" style="15"/>
    <col min="13323" max="13323" width="12.5703125" style="15" customWidth="1"/>
    <col min="13324" max="13568" width="9.140625" style="15"/>
    <col min="13569" max="13569" width="51.42578125" style="15" customWidth="1"/>
    <col min="13570" max="13570" width="22" style="15" customWidth="1"/>
    <col min="13571" max="13571" width="21" style="15" customWidth="1"/>
    <col min="13572" max="13572" width="17.7109375" style="15" customWidth="1"/>
    <col min="13573" max="13577" width="0" style="15" hidden="1" customWidth="1"/>
    <col min="13578" max="13578" width="9.140625" style="15"/>
    <col min="13579" max="13579" width="12.5703125" style="15" customWidth="1"/>
    <col min="13580" max="13824" width="9.140625" style="15"/>
    <col min="13825" max="13825" width="51.42578125" style="15" customWidth="1"/>
    <col min="13826" max="13826" width="22" style="15" customWidth="1"/>
    <col min="13827" max="13827" width="21" style="15" customWidth="1"/>
    <col min="13828" max="13828" width="17.7109375" style="15" customWidth="1"/>
    <col min="13829" max="13833" width="0" style="15" hidden="1" customWidth="1"/>
    <col min="13834" max="13834" width="9.140625" style="15"/>
    <col min="13835" max="13835" width="12.5703125" style="15" customWidth="1"/>
    <col min="13836" max="14080" width="9.140625" style="15"/>
    <col min="14081" max="14081" width="51.42578125" style="15" customWidth="1"/>
    <col min="14082" max="14082" width="22" style="15" customWidth="1"/>
    <col min="14083" max="14083" width="21" style="15" customWidth="1"/>
    <col min="14084" max="14084" width="17.7109375" style="15" customWidth="1"/>
    <col min="14085" max="14089" width="0" style="15" hidden="1" customWidth="1"/>
    <col min="14090" max="14090" width="9.140625" style="15"/>
    <col min="14091" max="14091" width="12.5703125" style="15" customWidth="1"/>
    <col min="14092" max="14336" width="9.140625" style="15"/>
    <col min="14337" max="14337" width="51.42578125" style="15" customWidth="1"/>
    <col min="14338" max="14338" width="22" style="15" customWidth="1"/>
    <col min="14339" max="14339" width="21" style="15" customWidth="1"/>
    <col min="14340" max="14340" width="17.7109375" style="15" customWidth="1"/>
    <col min="14341" max="14345" width="0" style="15" hidden="1" customWidth="1"/>
    <col min="14346" max="14346" width="9.140625" style="15"/>
    <col min="14347" max="14347" width="12.5703125" style="15" customWidth="1"/>
    <col min="14348" max="14592" width="9.140625" style="15"/>
    <col min="14593" max="14593" width="51.42578125" style="15" customWidth="1"/>
    <col min="14594" max="14594" width="22" style="15" customWidth="1"/>
    <col min="14595" max="14595" width="21" style="15" customWidth="1"/>
    <col min="14596" max="14596" width="17.7109375" style="15" customWidth="1"/>
    <col min="14597" max="14601" width="0" style="15" hidden="1" customWidth="1"/>
    <col min="14602" max="14602" width="9.140625" style="15"/>
    <col min="14603" max="14603" width="12.5703125" style="15" customWidth="1"/>
    <col min="14604" max="14848" width="9.140625" style="15"/>
    <col min="14849" max="14849" width="51.42578125" style="15" customWidth="1"/>
    <col min="14850" max="14850" width="22" style="15" customWidth="1"/>
    <col min="14851" max="14851" width="21" style="15" customWidth="1"/>
    <col min="14852" max="14852" width="17.7109375" style="15" customWidth="1"/>
    <col min="14853" max="14857" width="0" style="15" hidden="1" customWidth="1"/>
    <col min="14858" max="14858" width="9.140625" style="15"/>
    <col min="14859" max="14859" width="12.5703125" style="15" customWidth="1"/>
    <col min="14860" max="15104" width="9.140625" style="15"/>
    <col min="15105" max="15105" width="51.42578125" style="15" customWidth="1"/>
    <col min="15106" max="15106" width="22" style="15" customWidth="1"/>
    <col min="15107" max="15107" width="21" style="15" customWidth="1"/>
    <col min="15108" max="15108" width="17.7109375" style="15" customWidth="1"/>
    <col min="15109" max="15113" width="0" style="15" hidden="1" customWidth="1"/>
    <col min="15114" max="15114" width="9.140625" style="15"/>
    <col min="15115" max="15115" width="12.5703125" style="15" customWidth="1"/>
    <col min="15116" max="15360" width="9.140625" style="15"/>
    <col min="15361" max="15361" width="51.42578125" style="15" customWidth="1"/>
    <col min="15362" max="15362" width="22" style="15" customWidth="1"/>
    <col min="15363" max="15363" width="21" style="15" customWidth="1"/>
    <col min="15364" max="15364" width="17.7109375" style="15" customWidth="1"/>
    <col min="15365" max="15369" width="0" style="15" hidden="1" customWidth="1"/>
    <col min="15370" max="15370" width="9.140625" style="15"/>
    <col min="15371" max="15371" width="12.5703125" style="15" customWidth="1"/>
    <col min="15372" max="15616" width="9.140625" style="15"/>
    <col min="15617" max="15617" width="51.42578125" style="15" customWidth="1"/>
    <col min="15618" max="15618" width="22" style="15" customWidth="1"/>
    <col min="15619" max="15619" width="21" style="15" customWidth="1"/>
    <col min="15620" max="15620" width="17.7109375" style="15" customWidth="1"/>
    <col min="15621" max="15625" width="0" style="15" hidden="1" customWidth="1"/>
    <col min="15626" max="15626" width="9.140625" style="15"/>
    <col min="15627" max="15627" width="12.5703125" style="15" customWidth="1"/>
    <col min="15628" max="15872" width="9.140625" style="15"/>
    <col min="15873" max="15873" width="51.42578125" style="15" customWidth="1"/>
    <col min="15874" max="15874" width="22" style="15" customWidth="1"/>
    <col min="15875" max="15875" width="21" style="15" customWidth="1"/>
    <col min="15876" max="15876" width="17.7109375" style="15" customWidth="1"/>
    <col min="15877" max="15881" width="0" style="15" hidden="1" customWidth="1"/>
    <col min="15882" max="15882" width="9.140625" style="15"/>
    <col min="15883" max="15883" width="12.5703125" style="15" customWidth="1"/>
    <col min="15884" max="16128" width="9.140625" style="15"/>
    <col min="16129" max="16129" width="51.42578125" style="15" customWidth="1"/>
    <col min="16130" max="16130" width="22" style="15" customWidth="1"/>
    <col min="16131" max="16131" width="21" style="15" customWidth="1"/>
    <col min="16132" max="16132" width="17.7109375" style="15" customWidth="1"/>
    <col min="16133" max="16137" width="0" style="15" hidden="1" customWidth="1"/>
    <col min="16138" max="16138" width="9.140625" style="15"/>
    <col min="16139" max="16139" width="12.5703125" style="15" customWidth="1"/>
    <col min="16140" max="16384" width="9.140625" style="15"/>
  </cols>
  <sheetData>
    <row r="1" spans="1:10" ht="14.25" customHeight="1" x14ac:dyDescent="0.25">
      <c r="C1" s="54" t="s">
        <v>161</v>
      </c>
      <c r="D1" s="54"/>
    </row>
    <row r="2" spans="1:10" ht="20.25" customHeight="1" x14ac:dyDescent="0.2">
      <c r="D2" s="17"/>
    </row>
    <row r="3" spans="1:10" ht="38.25" customHeight="1" x14ac:dyDescent="0.2">
      <c r="A3" s="55" t="s">
        <v>162</v>
      </c>
      <c r="B3" s="55"/>
      <c r="C3" s="55"/>
      <c r="D3" s="55"/>
      <c r="E3" s="55"/>
      <c r="F3" s="55"/>
      <c r="G3" s="55"/>
      <c r="H3" s="55"/>
    </row>
    <row r="4" spans="1:10" ht="30.75" customHeight="1" x14ac:dyDescent="0.2">
      <c r="A4" s="18"/>
      <c r="B4" s="18"/>
      <c r="C4" s="18"/>
      <c r="D4" s="19" t="s">
        <v>160</v>
      </c>
      <c r="E4" s="18"/>
      <c r="F4" s="18"/>
      <c r="G4" s="18"/>
      <c r="H4" s="18"/>
    </row>
    <row r="5" spans="1:10" ht="24" customHeight="1" x14ac:dyDescent="0.2">
      <c r="A5" s="56" t="s">
        <v>163</v>
      </c>
      <c r="B5" s="57" t="s">
        <v>164</v>
      </c>
      <c r="C5" s="57" t="s">
        <v>165</v>
      </c>
      <c r="D5" s="56" t="s">
        <v>166</v>
      </c>
      <c r="E5" s="52"/>
      <c r="F5" s="52"/>
      <c r="G5" s="52"/>
      <c r="H5" s="52"/>
      <c r="I5" s="52"/>
    </row>
    <row r="6" spans="1:10" ht="30.75" customHeight="1" x14ac:dyDescent="0.2">
      <c r="A6" s="56"/>
      <c r="B6" s="57"/>
      <c r="C6" s="58"/>
      <c r="D6" s="56"/>
      <c r="E6" s="53"/>
      <c r="F6" s="53"/>
      <c r="G6" s="53"/>
      <c r="H6" s="53"/>
      <c r="I6" s="53"/>
    </row>
    <row r="7" spans="1:10" ht="16.5" x14ac:dyDescent="0.2">
      <c r="A7" s="20" t="s">
        <v>167</v>
      </c>
      <c r="B7" s="21">
        <f>B26+B27+B28</f>
        <v>130941499.09999999</v>
      </c>
      <c r="C7" s="21">
        <f>C26+C27+C28</f>
        <v>29876159.900000002</v>
      </c>
      <c r="D7" s="22">
        <f>C7/B7</f>
        <v>0.22816418099187627</v>
      </c>
      <c r="E7" s="23"/>
      <c r="F7" s="23"/>
      <c r="G7" s="23"/>
      <c r="H7" s="23"/>
      <c r="I7" s="23"/>
      <c r="J7" s="24"/>
    </row>
    <row r="8" spans="1:10" ht="16.5" x14ac:dyDescent="0.25">
      <c r="A8" s="25" t="s">
        <v>168</v>
      </c>
      <c r="B8" s="26">
        <v>24575389</v>
      </c>
      <c r="C8" s="26">
        <v>6162150.2000000002</v>
      </c>
      <c r="D8" s="27">
        <f>C8/B8</f>
        <v>0.2507447674582079</v>
      </c>
      <c r="E8" s="28"/>
      <c r="F8" s="29"/>
      <c r="G8" s="29"/>
      <c r="H8" s="29"/>
      <c r="I8" s="29"/>
    </row>
    <row r="9" spans="1:10" ht="16.5" x14ac:dyDescent="0.25">
      <c r="A9" s="25" t="s">
        <v>169</v>
      </c>
      <c r="B9" s="26">
        <v>46352995.5</v>
      </c>
      <c r="C9" s="26">
        <v>9139552.8000000007</v>
      </c>
      <c r="D9" s="27">
        <f t="shared" ref="D9:D27" si="0">C9/B9</f>
        <v>0.19717286232342851</v>
      </c>
      <c r="E9" s="28"/>
      <c r="F9" s="29"/>
      <c r="G9" s="29"/>
      <c r="H9" s="29"/>
      <c r="I9" s="29"/>
    </row>
    <row r="10" spans="1:10" ht="16.5" x14ac:dyDescent="0.25">
      <c r="A10" s="25" t="s">
        <v>170</v>
      </c>
      <c r="B10" s="30">
        <f>B11+B12</f>
        <v>12878040.300000001</v>
      </c>
      <c r="C10" s="30">
        <f>C11+C12</f>
        <v>3170140.5999999996</v>
      </c>
      <c r="D10" s="27">
        <f t="shared" si="0"/>
        <v>0.24616638293949114</v>
      </c>
      <c r="E10" s="28"/>
      <c r="F10" s="29"/>
      <c r="G10" s="29"/>
      <c r="H10" s="29"/>
      <c r="I10" s="29"/>
    </row>
    <row r="11" spans="1:10" ht="16.5" x14ac:dyDescent="0.25">
      <c r="A11" s="31" t="s">
        <v>171</v>
      </c>
      <c r="B11" s="32">
        <v>7541280</v>
      </c>
      <c r="C11" s="32">
        <v>1472169.4</v>
      </c>
      <c r="D11" s="27">
        <f t="shared" si="0"/>
        <v>0.19521479112299236</v>
      </c>
      <c r="E11" s="33"/>
      <c r="F11" s="34"/>
      <c r="G11" s="29"/>
      <c r="H11" s="34"/>
      <c r="I11" s="29"/>
    </row>
    <row r="12" spans="1:10" ht="16.5" x14ac:dyDescent="0.25">
      <c r="A12" s="31" t="s">
        <v>172</v>
      </c>
      <c r="B12" s="32">
        <v>5336760.3</v>
      </c>
      <c r="C12" s="32">
        <v>1697971.2</v>
      </c>
      <c r="D12" s="27">
        <f t="shared" si="0"/>
        <v>0.31816516098727537</v>
      </c>
      <c r="E12" s="33"/>
      <c r="F12" s="34"/>
      <c r="G12" s="29"/>
      <c r="H12" s="34"/>
      <c r="I12" s="29"/>
    </row>
    <row r="13" spans="1:10" ht="16.5" x14ac:dyDescent="0.25">
      <c r="A13" s="25" t="s">
        <v>173</v>
      </c>
      <c r="B13" s="30">
        <v>7301340.7999999998</v>
      </c>
      <c r="C13" s="30">
        <v>1680976.1</v>
      </c>
      <c r="D13" s="27">
        <f t="shared" si="0"/>
        <v>0.23022841229380775</v>
      </c>
      <c r="E13" s="28"/>
      <c r="F13" s="29"/>
      <c r="G13" s="29"/>
      <c r="H13" s="29"/>
      <c r="I13" s="29"/>
    </row>
    <row r="14" spans="1:10" ht="16.5" x14ac:dyDescent="0.25">
      <c r="A14" s="25" t="s">
        <v>174</v>
      </c>
      <c r="B14" s="30">
        <v>310442.7</v>
      </c>
      <c r="C14" s="30">
        <v>32422</v>
      </c>
      <c r="D14" s="27">
        <f t="shared" si="0"/>
        <v>0.10443795263989135</v>
      </c>
      <c r="E14" s="28"/>
      <c r="F14" s="29"/>
      <c r="G14" s="29"/>
      <c r="H14" s="29"/>
      <c r="I14" s="29"/>
    </row>
    <row r="15" spans="1:10" ht="16.5" x14ac:dyDescent="0.25">
      <c r="A15" s="25" t="s">
        <v>175</v>
      </c>
      <c r="B15" s="30">
        <v>9357586</v>
      </c>
      <c r="C15" s="30">
        <v>2056643.9</v>
      </c>
      <c r="D15" s="27">
        <f t="shared" si="0"/>
        <v>0.21978359589748894</v>
      </c>
      <c r="E15" s="28"/>
      <c r="F15" s="29"/>
      <c r="G15" s="29"/>
      <c r="H15" s="29"/>
      <c r="I15" s="29"/>
    </row>
    <row r="16" spans="1:10" ht="16.5" x14ac:dyDescent="0.25">
      <c r="A16" s="25" t="s">
        <v>176</v>
      </c>
      <c r="B16" s="30">
        <v>1784357</v>
      </c>
      <c r="C16" s="30">
        <v>309335.3</v>
      </c>
      <c r="D16" s="27">
        <f t="shared" si="0"/>
        <v>0.17335953511545055</v>
      </c>
      <c r="E16" s="28"/>
      <c r="F16" s="29"/>
      <c r="G16" s="29"/>
      <c r="H16" s="29"/>
      <c r="I16" s="29"/>
    </row>
    <row r="17" spans="1:11" ht="16.5" x14ac:dyDescent="0.25">
      <c r="A17" s="25" t="s">
        <v>177</v>
      </c>
      <c r="B17" s="30">
        <v>4788</v>
      </c>
      <c r="C17" s="30">
        <v>767.6</v>
      </c>
      <c r="D17" s="27">
        <f t="shared" si="0"/>
        <v>0.16031746031746033</v>
      </c>
      <c r="E17" s="28"/>
      <c r="F17" s="29"/>
      <c r="G17" s="29"/>
      <c r="H17" s="29"/>
      <c r="I17" s="29"/>
    </row>
    <row r="18" spans="1:11" ht="16.5" x14ac:dyDescent="0.25">
      <c r="A18" s="25" t="s">
        <v>178</v>
      </c>
      <c r="B18" s="30">
        <v>3815447.6</v>
      </c>
      <c r="C18" s="30">
        <v>905043.9</v>
      </c>
      <c r="D18" s="27">
        <f t="shared" si="0"/>
        <v>0.2372051708952837</v>
      </c>
      <c r="E18" s="28"/>
      <c r="F18" s="29"/>
      <c r="G18" s="29"/>
      <c r="H18" s="29"/>
      <c r="I18" s="29"/>
    </row>
    <row r="19" spans="1:11" ht="33" x14ac:dyDescent="0.25">
      <c r="A19" s="25" t="s">
        <v>179</v>
      </c>
      <c r="B19" s="30">
        <v>308725</v>
      </c>
      <c r="C19" s="30">
        <v>58974</v>
      </c>
      <c r="D19" s="27">
        <f t="shared" si="0"/>
        <v>0.19102437444327475</v>
      </c>
      <c r="E19" s="35"/>
      <c r="F19" s="36"/>
      <c r="G19" s="29"/>
      <c r="H19" s="36"/>
      <c r="I19" s="29"/>
    </row>
    <row r="20" spans="1:11" ht="16.5" x14ac:dyDescent="0.25">
      <c r="A20" s="25" t="s">
        <v>180</v>
      </c>
      <c r="B20" s="30">
        <v>737764.9</v>
      </c>
      <c r="C20" s="30">
        <v>144063.79999999999</v>
      </c>
      <c r="D20" s="27">
        <f t="shared" si="0"/>
        <v>0.19527060720833966</v>
      </c>
      <c r="E20" s="28"/>
      <c r="F20" s="29"/>
      <c r="G20" s="29"/>
      <c r="H20" s="29"/>
      <c r="I20" s="29"/>
    </row>
    <row r="21" spans="1:11" ht="33" x14ac:dyDescent="0.25">
      <c r="A21" s="25" t="s">
        <v>181</v>
      </c>
      <c r="B21" s="30">
        <v>361.3</v>
      </c>
      <c r="C21" s="30">
        <v>-55.1</v>
      </c>
      <c r="D21" s="27">
        <f t="shared" si="0"/>
        <v>-0.15250484362026018</v>
      </c>
      <c r="E21" s="35"/>
      <c r="F21" s="36"/>
      <c r="G21" s="29"/>
      <c r="H21" s="36"/>
      <c r="I21" s="29"/>
    </row>
    <row r="22" spans="1:11" ht="16.5" x14ac:dyDescent="0.25">
      <c r="A22" s="37" t="s">
        <v>182</v>
      </c>
      <c r="B22" s="38">
        <f>SUM(B8:B21)-B11-B12</f>
        <v>107427238.09999999</v>
      </c>
      <c r="C22" s="38">
        <f>SUM(C8:C21)-C11-C12</f>
        <v>23660015.100000001</v>
      </c>
      <c r="D22" s="39">
        <f t="shared" si="0"/>
        <v>0.22024223575380183</v>
      </c>
      <c r="E22" s="40"/>
      <c r="F22" s="41"/>
      <c r="G22" s="29"/>
      <c r="H22" s="41"/>
      <c r="I22" s="29"/>
      <c r="K22" s="42"/>
    </row>
    <row r="23" spans="1:11" ht="16.5" x14ac:dyDescent="0.25">
      <c r="A23" s="25" t="s">
        <v>183</v>
      </c>
      <c r="B23" s="30">
        <v>8728485.6999999993</v>
      </c>
      <c r="C23" s="30">
        <f>2117517.5-15129</f>
        <v>2102388.5</v>
      </c>
      <c r="D23" s="27">
        <f t="shared" si="0"/>
        <v>0.24086520528984773</v>
      </c>
      <c r="E23" s="28"/>
      <c r="F23" s="29"/>
      <c r="G23" s="29"/>
      <c r="H23" s="29"/>
      <c r="I23" s="29"/>
    </row>
    <row r="24" spans="1:11" ht="16.5" x14ac:dyDescent="0.25">
      <c r="A24" s="37" t="s">
        <v>184</v>
      </c>
      <c r="B24" s="38">
        <f>SUM(B22:B23)</f>
        <v>116155723.8</v>
      </c>
      <c r="C24" s="38">
        <f>SUM(C22:C23)</f>
        <v>25762403.600000001</v>
      </c>
      <c r="D24" s="39">
        <f t="shared" si="0"/>
        <v>0.22179194237865016</v>
      </c>
      <c r="E24" s="40"/>
      <c r="F24" s="41"/>
      <c r="G24" s="29"/>
      <c r="H24" s="41"/>
      <c r="I24" s="29"/>
    </row>
    <row r="25" spans="1:11" ht="16.5" x14ac:dyDescent="0.25">
      <c r="A25" s="25" t="s">
        <v>185</v>
      </c>
      <c r="B25" s="30">
        <v>0</v>
      </c>
      <c r="C25" s="30">
        <v>15129</v>
      </c>
      <c r="D25" s="27"/>
      <c r="E25" s="28"/>
      <c r="F25" s="29"/>
      <c r="G25" s="29"/>
      <c r="H25" s="29"/>
      <c r="I25" s="29"/>
    </row>
    <row r="26" spans="1:11" ht="16.5" x14ac:dyDescent="0.25">
      <c r="A26" s="37" t="s">
        <v>186</v>
      </c>
      <c r="B26" s="38">
        <f>SUM(B24:B25)</f>
        <v>116155723.8</v>
      </c>
      <c r="C26" s="38">
        <f>SUM(C24:C25)</f>
        <v>25777532.600000001</v>
      </c>
      <c r="D26" s="39">
        <f t="shared" si="0"/>
        <v>0.2219221899420509</v>
      </c>
      <c r="E26" s="40"/>
      <c r="F26" s="41"/>
      <c r="G26" s="29"/>
      <c r="H26" s="41"/>
      <c r="I26" s="29"/>
    </row>
    <row r="27" spans="1:11" ht="16.5" x14ac:dyDescent="0.25">
      <c r="A27" s="37" t="s">
        <v>187</v>
      </c>
      <c r="B27" s="26">
        <v>14785775.300000001</v>
      </c>
      <c r="C27" s="26">
        <v>4182425.7</v>
      </c>
      <c r="D27" s="27">
        <f t="shared" si="0"/>
        <v>0.2828682037390356</v>
      </c>
      <c r="E27" s="35"/>
      <c r="F27" s="36"/>
      <c r="G27" s="36"/>
      <c r="H27" s="36"/>
      <c r="I27" s="36"/>
      <c r="K27" s="15">
        <f>C26/Расходы_2015!F5*100</f>
        <v>83.251607604010189</v>
      </c>
    </row>
    <row r="28" spans="1:11" ht="66" x14ac:dyDescent="0.25">
      <c r="A28" s="37" t="s">
        <v>188</v>
      </c>
      <c r="B28" s="26">
        <v>0</v>
      </c>
      <c r="C28" s="26">
        <v>-83798.399999999994</v>
      </c>
      <c r="D28" s="43" t="s">
        <v>1</v>
      </c>
      <c r="E28" s="35"/>
      <c r="F28" s="36"/>
      <c r="G28" s="36"/>
      <c r="H28" s="36"/>
      <c r="I28" s="36"/>
    </row>
    <row r="29" spans="1:11" x14ac:dyDescent="0.2">
      <c r="A29" s="44"/>
      <c r="B29" s="45"/>
      <c r="C29" s="45"/>
      <c r="D29" s="46"/>
      <c r="E29" s="45"/>
      <c r="F29" s="46"/>
      <c r="G29" s="36"/>
      <c r="H29" s="46"/>
      <c r="I29" s="36"/>
    </row>
    <row r="31" spans="1:11" x14ac:dyDescent="0.2">
      <c r="A31" s="47"/>
      <c r="B31" s="48"/>
      <c r="C31" s="48"/>
      <c r="D31" s="47"/>
      <c r="E31" s="47"/>
      <c r="F31" s="47"/>
      <c r="G31" s="47"/>
    </row>
    <row r="32" spans="1:11" x14ac:dyDescent="0.2">
      <c r="A32" s="47"/>
      <c r="B32" s="49"/>
      <c r="C32" s="48"/>
      <c r="D32" s="47"/>
      <c r="E32" s="50"/>
      <c r="F32" s="47"/>
      <c r="G32" s="47"/>
    </row>
    <row r="33" spans="1:7" x14ac:dyDescent="0.2">
      <c r="A33" s="47"/>
      <c r="B33" s="49"/>
      <c r="C33" s="49"/>
      <c r="D33" s="47"/>
      <c r="E33" s="50"/>
      <c r="F33" s="47"/>
      <c r="G33" s="47"/>
    </row>
    <row r="34" spans="1:7" x14ac:dyDescent="0.2">
      <c r="A34" s="47"/>
      <c r="B34" s="48"/>
      <c r="C34" s="49"/>
      <c r="D34" s="47"/>
      <c r="E34" s="47"/>
      <c r="F34" s="47"/>
      <c r="G34" s="47"/>
    </row>
    <row r="35" spans="1:7" x14ac:dyDescent="0.2">
      <c r="A35" s="47"/>
      <c r="B35" s="48"/>
      <c r="C35" s="49"/>
      <c r="D35" s="47"/>
      <c r="E35" s="47"/>
      <c r="F35" s="47"/>
      <c r="G35" s="47"/>
    </row>
    <row r="36" spans="1:7" x14ac:dyDescent="0.2">
      <c r="A36" s="47"/>
      <c r="B36" s="48"/>
      <c r="C36" s="48"/>
      <c r="D36" s="47"/>
      <c r="E36" s="47"/>
      <c r="F36" s="47"/>
      <c r="G36" s="47"/>
    </row>
    <row r="37" spans="1:7" x14ac:dyDescent="0.2">
      <c r="A37" s="47"/>
      <c r="B37" s="48"/>
      <c r="C37" s="48"/>
      <c r="D37" s="47"/>
      <c r="E37" s="47"/>
      <c r="F37" s="47"/>
      <c r="G37" s="47"/>
    </row>
    <row r="38" spans="1:7" x14ac:dyDescent="0.2">
      <c r="A38" s="47"/>
      <c r="B38" s="48"/>
      <c r="C38" s="48"/>
      <c r="D38" s="47"/>
      <c r="E38" s="47"/>
      <c r="F38" s="47"/>
      <c r="G38" s="47"/>
    </row>
    <row r="39" spans="1:7" x14ac:dyDescent="0.2">
      <c r="A39" s="47"/>
      <c r="B39" s="48"/>
      <c r="C39" s="48"/>
      <c r="D39" s="47"/>
      <c r="E39" s="47"/>
      <c r="F39" s="47"/>
      <c r="G39" s="47"/>
    </row>
    <row r="40" spans="1:7" x14ac:dyDescent="0.2">
      <c r="A40" s="47"/>
      <c r="B40" s="48"/>
      <c r="C40" s="48"/>
      <c r="D40" s="47"/>
      <c r="E40" s="47"/>
      <c r="F40" s="47"/>
      <c r="G40" s="47"/>
    </row>
    <row r="41" spans="1:7" x14ac:dyDescent="0.2">
      <c r="A41" s="47"/>
      <c r="B41" s="48"/>
      <c r="C41" s="48"/>
      <c r="D41" s="47"/>
      <c r="E41" s="47"/>
      <c r="F41" s="47"/>
      <c r="G41" s="47"/>
    </row>
    <row r="42" spans="1:7" x14ac:dyDescent="0.2">
      <c r="A42" s="47"/>
      <c r="B42" s="48"/>
      <c r="C42" s="48"/>
      <c r="D42" s="47"/>
      <c r="E42" s="47"/>
      <c r="F42" s="47"/>
      <c r="G42" s="47"/>
    </row>
    <row r="43" spans="1:7" x14ac:dyDescent="0.2">
      <c r="A43" s="47"/>
      <c r="B43" s="48"/>
      <c r="C43" s="48"/>
      <c r="D43" s="47"/>
      <c r="E43" s="47"/>
      <c r="F43" s="47"/>
      <c r="G43" s="47"/>
    </row>
    <row r="44" spans="1:7" x14ac:dyDescent="0.2">
      <c r="A44" s="47"/>
      <c r="B44" s="48"/>
      <c r="C44" s="48"/>
      <c r="D44" s="47"/>
      <c r="E44" s="47"/>
      <c r="F44" s="47"/>
      <c r="G44" s="47"/>
    </row>
    <row r="45" spans="1:7" x14ac:dyDescent="0.2">
      <c r="A45" s="47"/>
      <c r="B45" s="48"/>
      <c r="C45" s="48"/>
      <c r="D45" s="47"/>
      <c r="E45" s="47"/>
      <c r="F45" s="47"/>
      <c r="G45" s="47"/>
    </row>
    <row r="46" spans="1:7" x14ac:dyDescent="0.2">
      <c r="A46" s="47"/>
      <c r="B46" s="48"/>
      <c r="C46" s="48"/>
      <c r="D46" s="47"/>
      <c r="E46" s="47"/>
      <c r="F46" s="47"/>
      <c r="G46" s="47"/>
    </row>
    <row r="47" spans="1:7" x14ac:dyDescent="0.2">
      <c r="A47" s="47"/>
      <c r="B47" s="48"/>
      <c r="C47" s="48"/>
      <c r="D47" s="47"/>
      <c r="E47" s="47"/>
      <c r="F47" s="47"/>
      <c r="G47" s="47"/>
    </row>
    <row r="48" spans="1:7" x14ac:dyDescent="0.2">
      <c r="A48" s="47"/>
      <c r="B48" s="48"/>
      <c r="C48" s="48"/>
      <c r="D48" s="47"/>
      <c r="E48" s="47"/>
      <c r="F48" s="47"/>
      <c r="G48" s="47"/>
    </row>
    <row r="49" spans="1:7" x14ac:dyDescent="0.2">
      <c r="A49" s="47"/>
      <c r="B49" s="48"/>
      <c r="C49" s="48"/>
      <c r="D49" s="47"/>
      <c r="E49" s="47"/>
      <c r="F49" s="47"/>
      <c r="G49" s="47"/>
    </row>
    <row r="50" spans="1:7" x14ac:dyDescent="0.2">
      <c r="A50" s="47"/>
      <c r="B50" s="48"/>
      <c r="C50" s="48"/>
      <c r="D50" s="47"/>
      <c r="E50" s="47"/>
      <c r="F50" s="47"/>
      <c r="G50" s="47"/>
    </row>
    <row r="51" spans="1:7" x14ac:dyDescent="0.2">
      <c r="A51" s="47"/>
      <c r="B51" s="48"/>
      <c r="C51" s="48"/>
      <c r="D51" s="47"/>
      <c r="E51" s="47"/>
      <c r="F51" s="47"/>
      <c r="G51" s="47"/>
    </row>
  </sheetData>
  <mergeCells count="11">
    <mergeCell ref="I5:I6"/>
    <mergeCell ref="C1:D1"/>
    <mergeCell ref="A3:H3"/>
    <mergeCell ref="A5:A6"/>
    <mergeCell ref="B5:B6"/>
    <mergeCell ref="C5:C6"/>
    <mergeCell ref="D5:D6"/>
    <mergeCell ref="E5:E6"/>
    <mergeCell ref="F5:F6"/>
    <mergeCell ref="G5:G6"/>
    <mergeCell ref="H5:H6"/>
  </mergeCells>
  <conditionalFormatting sqref="I8:I29">
    <cfRule type="cellIs" dxfId="3" priority="1" stopIfTrue="1" operator="lessThan">
      <formula>0</formula>
    </cfRule>
    <cfRule type="cellIs" dxfId="2" priority="2" stopIfTrue="1" operator="greaterThan">
      <formula>0</formula>
    </cfRule>
    <cfRule type="cellIs" dxfId="1" priority="3" stopIfTrue="1" operator="lessThan">
      <formula>0</formula>
    </cfRule>
    <cfRule type="cellIs" dxfId="0" priority="4" stopIfTrue="1" operator="greaterThan">
      <formula>0</formula>
    </cfRule>
  </conditionalFormatting>
  <conditionalFormatting sqref="G8:G29">
    <cfRule type="iconSet" priority="6">
      <iconSet iconSet="3Arrows">
        <cfvo type="percent" val="0"/>
        <cfvo type="num" val="100"/>
        <cfvo type="num" val="100"/>
      </iconSet>
    </cfRule>
  </conditionalFormatting>
  <conditionalFormatting sqref="H8:H29">
    <cfRule type="iconSet" priority="5">
      <iconSet iconSet="3Arrows">
        <cfvo type="percent" val="0"/>
        <cfvo type="num" val="100"/>
        <cfvo type="num" val="100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76" orientation="portrait" r:id="rId1"/>
  <colBreaks count="1" manualBreakCount="1">
    <brk id="4" max="2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Расходы_2015</vt:lpstr>
      <vt:lpstr>Доходы_1квартал 15г.</vt:lpstr>
      <vt:lpstr>Расходы_2015!Заголовки_для_печати</vt:lpstr>
      <vt:lpstr>'Доходы_1квартал 15г.'!Область_печати</vt:lpstr>
    </vt:vector>
  </TitlesOfParts>
  <Company>ООО Кейсистемс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Евсейкина Ирина Александровна</dc:creator>
  <cp:lastModifiedBy>Бадеева Надежда Анатольевна</cp:lastModifiedBy>
  <cp:lastPrinted>2015-04-23T10:48:59Z</cp:lastPrinted>
  <dcterms:created xsi:type="dcterms:W3CDTF">2015-04-15T08:01:48Z</dcterms:created>
  <dcterms:modified xsi:type="dcterms:W3CDTF">2015-04-23T11:27:34Z</dcterms:modified>
</cp:coreProperties>
</file>