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УБПиГД\Открытый бюджет\Сайт МФиНП НСО\2.2.4 Консолидированный бюджет\2015\Итоги СЭР 4 кв. 2015\Итог\"/>
    </mc:Choice>
  </mc:AlternateContent>
  <bookViews>
    <workbookView xWindow="0" yWindow="0" windowWidth="19200" windowHeight="11595"/>
  </bookViews>
  <sheets>
    <sheet name="ДОХОДЫ" sheetId="2" r:id="rId1"/>
  </sheets>
  <definedNames>
    <definedName name="_xlnm.Print_Area" localSheetId="0">ДОХОДЫ!$A$2:$F$25</definedName>
  </definedNames>
  <calcPr calcId="152511"/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4" i="2"/>
  <c r="E6" i="2"/>
  <c r="E18" i="2" s="1"/>
  <c r="E20" i="2" s="1"/>
  <c r="E22" i="2" s="1"/>
  <c r="E25" i="2" s="1"/>
  <c r="D19" i="2"/>
  <c r="D20" i="2"/>
  <c r="D22" i="2"/>
  <c r="D23" i="2"/>
  <c r="D25" i="2"/>
  <c r="D18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4" i="2"/>
  <c r="C22" i="2"/>
  <c r="C25" i="2" s="1"/>
  <c r="C20" i="2"/>
  <c r="C18" i="2"/>
  <c r="C6" i="2"/>
  <c r="B18" i="2"/>
  <c r="B20" i="2" s="1"/>
  <c r="B22" i="2" s="1"/>
  <c r="B25" i="2" s="1"/>
  <c r="B6" i="2"/>
</calcChain>
</file>

<file path=xl/sharedStrings.xml><?xml version="1.0" encoding="utf-8"?>
<sst xmlns="http://schemas.openxmlformats.org/spreadsheetml/2006/main" count="29" uniqueCount="29">
  <si>
    <t>Показатели</t>
  </si>
  <si>
    <t>% исполнения  плана 2015 года</t>
  </si>
  <si>
    <t>Налог на прибыль организаций</t>
  </si>
  <si>
    <t>Налог на доходы физических лиц</t>
  </si>
  <si>
    <t>Акцизы</t>
  </si>
  <si>
    <t>акцизы на алкогольную продукцию</t>
  </si>
  <si>
    <t>акцизы на нефтепродукты</t>
  </si>
  <si>
    <t>Налоги на совокупный доход</t>
  </si>
  <si>
    <t>Налог на имущество организаций</t>
  </si>
  <si>
    <t>Транспортный налог</t>
  </si>
  <si>
    <t>Налог на игорный бизнес</t>
  </si>
  <si>
    <t>Налоги, сборы и регулярные платежи за пользование природными ресурсами</t>
  </si>
  <si>
    <t>Государственная пошлина</t>
  </si>
  <si>
    <t>Итого налоговые доходы</t>
  </si>
  <si>
    <t>Неналоговые доходы</t>
  </si>
  <si>
    <t>Налоговые и неналоговые доходы</t>
  </si>
  <si>
    <t>Невыясненные поступления</t>
  </si>
  <si>
    <t>ИТОГО ДОХОДОВ</t>
  </si>
  <si>
    <t>Безвозмездные поступления</t>
  </si>
  <si>
    <t>Возвраты и доходы от возвратов остатков субсидий, субвенций и иных межбюджетных трансфертов, имеющих целевое назначение, прошлых лет</t>
  </si>
  <si>
    <t>ВСЕГО  ДОХОДОВ</t>
  </si>
  <si>
    <t>Факт за 2014 год (по годовому отчету)</t>
  </si>
  <si>
    <t>Налог на имущество физических лиц</t>
  </si>
  <si>
    <t>Земельный налог</t>
  </si>
  <si>
    <t>Задолженность по отмененным налогам и сборам</t>
  </si>
  <si>
    <t>План на 2015 год (отчету)</t>
  </si>
  <si>
    <t>Факт за 2015 (отчет)</t>
  </si>
  <si>
    <t>Исполнение доходной части консолидированного бюджета Новосибирской области на 01.01.2016 года, тыс. рублей</t>
  </si>
  <si>
    <t>Темп роста  факта
01.01.2016 
к факту
01.01.2015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</si>
</sst>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Arial Cy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3">
    <xf numFmtId="0" fontId="0" fillId="0" borderId="0"/>
    <xf numFmtId="4" fontId="2" fillId="0" borderId="3">
      <alignment horizontal="right"/>
    </xf>
    <xf numFmtId="0" fontId="2" fillId="0" borderId="4">
      <alignment horizontal="center" vertical="top" wrapText="1"/>
    </xf>
    <xf numFmtId="0" fontId="2" fillId="0" borderId="5">
      <alignment horizontal="center" vertical="top" wrapText="1"/>
    </xf>
    <xf numFmtId="4" fontId="5" fillId="0" borderId="6">
      <alignment horizontal="right" shrinkToFit="1"/>
    </xf>
    <xf numFmtId="4" fontId="5" fillId="0" borderId="3">
      <alignment horizontal="right" shrinkToFit="1"/>
    </xf>
    <xf numFmtId="49" fontId="2" fillId="0" borderId="7">
      <alignment horizontal="center"/>
    </xf>
    <xf numFmtId="49" fontId="2" fillId="0" borderId="5">
      <alignment horizontal="center" vertical="top" wrapText="1"/>
    </xf>
    <xf numFmtId="4" fontId="2" fillId="0" borderId="5">
      <alignment horizontal="right"/>
    </xf>
    <xf numFmtId="0" fontId="2" fillId="0" borderId="8">
      <alignment horizontal="left" wrapText="1"/>
    </xf>
    <xf numFmtId="0" fontId="2" fillId="0" borderId="9">
      <alignment horizontal="left" wrapText="1" indent="2"/>
    </xf>
    <xf numFmtId="49" fontId="2" fillId="0" borderId="3">
      <alignment horizontal="center" wrapText="1"/>
    </xf>
    <xf numFmtId="49" fontId="2" fillId="0" borderId="3">
      <alignment horizontal="center"/>
    </xf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3" fillId="0" borderId="0" xfId="0" applyNumberFormat="1" applyFont="1"/>
    <xf numFmtId="0" fontId="1" fillId="0" borderId="2" xfId="0" applyFont="1" applyBorder="1" applyAlignment="1">
      <alignment horizontal="center" vertical="center" wrapText="1"/>
    </xf>
  </cellXfs>
  <cellStyles count="13">
    <cellStyle name="xl101" xfId="1"/>
    <cellStyle name="xl28" xfId="2"/>
    <cellStyle name="xl40" xfId="3"/>
    <cellStyle name="xl50" xfId="4"/>
    <cellStyle name="xl52" xfId="5"/>
    <cellStyle name="xl55" xfId="6"/>
    <cellStyle name="xl58" xfId="7"/>
    <cellStyle name="xl60" xfId="8"/>
    <cellStyle name="xl86" xfId="9"/>
    <cellStyle name="xl89" xfId="10"/>
    <cellStyle name="xl97" xfId="11"/>
    <cellStyle name="xl99" xfId="1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7"/>
  <sheetViews>
    <sheetView tabSelected="1" zoomScaleNormal="100" zoomScaleSheetLayoutView="100" workbookViewId="0">
      <selection activeCell="B11" sqref="B11"/>
    </sheetView>
  </sheetViews>
  <sheetFormatPr defaultColWidth="9.140625" defaultRowHeight="15" x14ac:dyDescent="0.25"/>
  <cols>
    <col min="1" max="1" width="44" style="2" customWidth="1"/>
    <col min="2" max="2" width="16.5703125" style="2" customWidth="1"/>
    <col min="3" max="3" width="16" style="2" customWidth="1"/>
    <col min="4" max="4" width="13.140625" style="2" customWidth="1"/>
    <col min="5" max="5" width="14.28515625" style="2" bestFit="1" customWidth="1"/>
    <col min="6" max="6" width="12.42578125" style="2" customWidth="1"/>
    <col min="7" max="7" width="10.7109375" style="2" bestFit="1" customWidth="1"/>
    <col min="8" max="8" width="11.7109375" style="2" bestFit="1" customWidth="1"/>
    <col min="9" max="16384" width="9.140625" style="2"/>
  </cols>
  <sheetData>
    <row r="2" spans="1:6" x14ac:dyDescent="0.25">
      <c r="A2" s="14" t="s">
        <v>27</v>
      </c>
      <c r="B2" s="14"/>
      <c r="C2" s="14"/>
      <c r="D2" s="14"/>
      <c r="E2" s="14"/>
      <c r="F2" s="14"/>
    </row>
    <row r="3" spans="1:6" ht="71.25" x14ac:dyDescent="0.25">
      <c r="A3" s="3" t="s">
        <v>0</v>
      </c>
      <c r="B3" s="1" t="s">
        <v>25</v>
      </c>
      <c r="C3" s="1" t="s">
        <v>26</v>
      </c>
      <c r="D3" s="1" t="s">
        <v>1</v>
      </c>
      <c r="E3" s="1" t="s">
        <v>21</v>
      </c>
      <c r="F3" s="1" t="s">
        <v>28</v>
      </c>
    </row>
    <row r="4" spans="1:6" x14ac:dyDescent="0.25">
      <c r="A4" s="4" t="s">
        <v>2</v>
      </c>
      <c r="B4" s="5">
        <v>21632437.800000001</v>
      </c>
      <c r="C4" s="5">
        <v>20681945</v>
      </c>
      <c r="D4" s="6">
        <f>C4/B4*100</f>
        <v>95.606168806365417</v>
      </c>
      <c r="E4" s="5">
        <v>20962833.5</v>
      </c>
      <c r="F4" s="6">
        <f>C4/E4*100</f>
        <v>98.660064251333196</v>
      </c>
    </row>
    <row r="5" spans="1:6" x14ac:dyDescent="0.25">
      <c r="A5" s="4" t="s">
        <v>3</v>
      </c>
      <c r="B5" s="5">
        <v>45792324.5</v>
      </c>
      <c r="C5" s="5">
        <v>43415294.5</v>
      </c>
      <c r="D5" s="6">
        <f t="shared" ref="D5:D17" si="0">C5/B5*100</f>
        <v>94.809108238215771</v>
      </c>
      <c r="E5" s="5">
        <v>43011301.399999999</v>
      </c>
      <c r="F5" s="6">
        <f t="shared" ref="F5:F25" si="1">C5/E5*100</f>
        <v>100.93927197469081</v>
      </c>
    </row>
    <row r="6" spans="1:6" x14ac:dyDescent="0.25">
      <c r="A6" s="4" t="s">
        <v>4</v>
      </c>
      <c r="B6" s="5">
        <f>B7+B8</f>
        <v>14653276.4</v>
      </c>
      <c r="C6" s="5">
        <f>C7+C8</f>
        <v>14522287.5</v>
      </c>
      <c r="D6" s="6">
        <f t="shared" si="0"/>
        <v>99.106077736989931</v>
      </c>
      <c r="E6" s="5">
        <f>E7+E8</f>
        <v>13590207.699999999</v>
      </c>
      <c r="F6" s="6">
        <f t="shared" si="1"/>
        <v>106.85846618812162</v>
      </c>
    </row>
    <row r="7" spans="1:6" x14ac:dyDescent="0.25">
      <c r="A7" s="7" t="s">
        <v>5</v>
      </c>
      <c r="B7" s="8">
        <v>9041280</v>
      </c>
      <c r="C7" s="8">
        <v>8393462.3000000007</v>
      </c>
      <c r="D7" s="9">
        <f t="shared" si="0"/>
        <v>92.834889528916264</v>
      </c>
      <c r="E7" s="8">
        <v>8090164.5999999996</v>
      </c>
      <c r="F7" s="9">
        <f t="shared" si="1"/>
        <v>103.74896822247599</v>
      </c>
    </row>
    <row r="8" spans="1:6" x14ac:dyDescent="0.25">
      <c r="A8" s="7" t="s">
        <v>6</v>
      </c>
      <c r="B8" s="8">
        <v>5611996.4000000004</v>
      </c>
      <c r="C8" s="8">
        <v>6128825.2000000002</v>
      </c>
      <c r="D8" s="9">
        <f t="shared" si="0"/>
        <v>109.20935729752071</v>
      </c>
      <c r="E8" s="8">
        <v>5500043.0999999996</v>
      </c>
      <c r="F8" s="9">
        <f t="shared" si="1"/>
        <v>111.43231223042598</v>
      </c>
    </row>
    <row r="9" spans="1:6" x14ac:dyDescent="0.25">
      <c r="A9" s="4" t="s">
        <v>7</v>
      </c>
      <c r="B9" s="5">
        <v>7526353.7000000002</v>
      </c>
      <c r="C9" s="5">
        <v>7543794.2999999998</v>
      </c>
      <c r="D9" s="6">
        <f t="shared" si="0"/>
        <v>100.23172708452435</v>
      </c>
      <c r="E9" s="5">
        <v>6771395.4000000004</v>
      </c>
      <c r="F9" s="6">
        <f t="shared" si="1"/>
        <v>111.40679068896198</v>
      </c>
    </row>
    <row r="10" spans="1:6" x14ac:dyDescent="0.25">
      <c r="A10" s="4" t="s">
        <v>22</v>
      </c>
      <c r="B10" s="5">
        <v>339037.4</v>
      </c>
      <c r="C10" s="5">
        <v>333647</v>
      </c>
      <c r="D10" s="6">
        <f t="shared" si="0"/>
        <v>98.4100869107656</v>
      </c>
      <c r="E10" s="5">
        <v>323843.40000000002</v>
      </c>
      <c r="F10" s="6">
        <f t="shared" si="1"/>
        <v>103.0272656475321</v>
      </c>
    </row>
    <row r="11" spans="1:6" x14ac:dyDescent="0.25">
      <c r="A11" s="4" t="s">
        <v>8</v>
      </c>
      <c r="B11" s="5">
        <v>9797717</v>
      </c>
      <c r="C11" s="5">
        <v>9740969.5999999996</v>
      </c>
      <c r="D11" s="6">
        <f t="shared" si="0"/>
        <v>99.420809970322679</v>
      </c>
      <c r="E11" s="5">
        <v>9461427.4000000004</v>
      </c>
      <c r="F11" s="6">
        <f t="shared" si="1"/>
        <v>102.95454573799296</v>
      </c>
    </row>
    <row r="12" spans="1:6" x14ac:dyDescent="0.25">
      <c r="A12" s="4" t="s">
        <v>9</v>
      </c>
      <c r="B12" s="5">
        <v>1984357</v>
      </c>
      <c r="C12" s="5">
        <v>2240976.5</v>
      </c>
      <c r="D12" s="6">
        <f t="shared" si="0"/>
        <v>112.93212360477473</v>
      </c>
      <c r="E12" s="5">
        <v>1844304.1</v>
      </c>
      <c r="F12" s="6">
        <f t="shared" si="1"/>
        <v>121.50797148908362</v>
      </c>
    </row>
    <row r="13" spans="1:6" x14ac:dyDescent="0.25">
      <c r="A13" s="4" t="s">
        <v>10</v>
      </c>
      <c r="B13" s="5">
        <v>4788</v>
      </c>
      <c r="C13" s="5">
        <v>3612.4</v>
      </c>
      <c r="D13" s="6">
        <f t="shared" si="0"/>
        <v>75.446950710108609</v>
      </c>
      <c r="E13" s="5">
        <v>3859</v>
      </c>
      <c r="F13" s="6">
        <f t="shared" si="1"/>
        <v>93.609743456854105</v>
      </c>
    </row>
    <row r="14" spans="1:6" x14ac:dyDescent="0.25">
      <c r="A14" s="4" t="s">
        <v>23</v>
      </c>
      <c r="B14" s="5">
        <v>3897527.8</v>
      </c>
      <c r="C14" s="5">
        <v>3777938.7</v>
      </c>
      <c r="D14" s="6">
        <f t="shared" si="0"/>
        <v>96.931667812606761</v>
      </c>
      <c r="E14" s="5">
        <v>3727413.9</v>
      </c>
      <c r="F14" s="6">
        <f t="shared" si="1"/>
        <v>101.35549207454531</v>
      </c>
    </row>
    <row r="15" spans="1:6" ht="30" x14ac:dyDescent="0.25">
      <c r="A15" s="4" t="s">
        <v>11</v>
      </c>
      <c r="B15" s="5">
        <v>349081</v>
      </c>
      <c r="C15" s="5">
        <v>363072.1</v>
      </c>
      <c r="D15" s="6">
        <f t="shared" si="0"/>
        <v>104.00798095570943</v>
      </c>
      <c r="E15" s="6">
        <v>303335.3</v>
      </c>
      <c r="F15" s="6">
        <f t="shared" si="1"/>
        <v>119.69332286746712</v>
      </c>
    </row>
    <row r="16" spans="1:6" x14ac:dyDescent="0.25">
      <c r="A16" s="4" t="s">
        <v>12</v>
      </c>
      <c r="B16" s="5">
        <v>783254.8</v>
      </c>
      <c r="C16" s="5">
        <v>688608.2</v>
      </c>
      <c r="D16" s="6">
        <f t="shared" si="0"/>
        <v>87.916243858320414</v>
      </c>
      <c r="E16" s="5">
        <v>451966.1</v>
      </c>
      <c r="F16" s="6">
        <f t="shared" si="1"/>
        <v>152.35837378068842</v>
      </c>
    </row>
    <row r="17" spans="1:8" ht="30" x14ac:dyDescent="0.25">
      <c r="A17" s="4" t="s">
        <v>24</v>
      </c>
      <c r="B17" s="5">
        <v>718.3</v>
      </c>
      <c r="C17" s="5">
        <v>3943.7</v>
      </c>
      <c r="D17" s="6">
        <f t="shared" si="0"/>
        <v>549.03243770012523</v>
      </c>
      <c r="E17" s="5">
        <v>4730.2</v>
      </c>
      <c r="F17" s="6">
        <f t="shared" si="1"/>
        <v>83.372796076275847</v>
      </c>
    </row>
    <row r="18" spans="1:8" x14ac:dyDescent="0.25">
      <c r="A18" s="10" t="s">
        <v>13</v>
      </c>
      <c r="B18" s="11">
        <f>SUM(B4:B17)-B7-B8</f>
        <v>106760873.7</v>
      </c>
      <c r="C18" s="11">
        <f>SUM(C4:C17)-C7-C8</f>
        <v>103316089.5</v>
      </c>
      <c r="D18" s="12">
        <f>C18/B18*100</f>
        <v>96.773364547690093</v>
      </c>
      <c r="E18" s="11">
        <f>SUM(E4:E17)-E7-E8</f>
        <v>100456617.40000001</v>
      </c>
      <c r="F18" s="12">
        <f t="shared" si="1"/>
        <v>102.84647460168213</v>
      </c>
    </row>
    <row r="19" spans="1:8" x14ac:dyDescent="0.25">
      <c r="A19" s="4" t="s">
        <v>14</v>
      </c>
      <c r="B19" s="5">
        <v>10405075.699999999</v>
      </c>
      <c r="C19" s="5">
        <v>9575280.9000000004</v>
      </c>
      <c r="D19" s="6">
        <f t="shared" ref="D19:D25" si="2">C19/B19*100</f>
        <v>92.025095982723144</v>
      </c>
      <c r="E19" s="5">
        <v>10096519.300000001</v>
      </c>
      <c r="F19" s="6">
        <f t="shared" si="1"/>
        <v>94.837444623118785</v>
      </c>
      <c r="G19" s="13"/>
      <c r="H19" s="13"/>
    </row>
    <row r="20" spans="1:8" x14ac:dyDescent="0.25">
      <c r="A20" s="10" t="s">
        <v>15</v>
      </c>
      <c r="B20" s="11">
        <f>B18+B19</f>
        <v>117165949.40000001</v>
      </c>
      <c r="C20" s="11">
        <f>C18+C19</f>
        <v>112891370.40000001</v>
      </c>
      <c r="D20" s="12">
        <f t="shared" si="2"/>
        <v>96.351688334460761</v>
      </c>
      <c r="E20" s="11">
        <f>E18+E19</f>
        <v>110553136.7</v>
      </c>
      <c r="F20" s="12">
        <f t="shared" si="1"/>
        <v>102.11503153125823</v>
      </c>
    </row>
    <row r="21" spans="1:8" x14ac:dyDescent="0.25">
      <c r="A21" s="4" t="s">
        <v>16</v>
      </c>
      <c r="B21" s="5">
        <v>22</v>
      </c>
      <c r="C21" s="5">
        <v>-28633.7</v>
      </c>
      <c r="D21" s="6"/>
      <c r="E21" s="5">
        <v>-24442</v>
      </c>
      <c r="F21" s="6">
        <f t="shared" si="1"/>
        <v>117.14957859422306</v>
      </c>
    </row>
    <row r="22" spans="1:8" x14ac:dyDescent="0.25">
      <c r="A22" s="10" t="s">
        <v>17</v>
      </c>
      <c r="B22" s="11">
        <f>B20+B21</f>
        <v>117165971.40000001</v>
      </c>
      <c r="C22" s="11">
        <f>C20+C21</f>
        <v>112862736.7</v>
      </c>
      <c r="D22" s="12">
        <f t="shared" si="2"/>
        <v>96.327231662417645</v>
      </c>
      <c r="E22" s="11">
        <f>E20+E21</f>
        <v>110528694.7</v>
      </c>
      <c r="F22" s="12">
        <f t="shared" si="1"/>
        <v>102.1117068344425</v>
      </c>
    </row>
    <row r="23" spans="1:8" x14ac:dyDescent="0.25">
      <c r="A23" s="10" t="s">
        <v>18</v>
      </c>
      <c r="B23" s="5">
        <v>19019708.300000001</v>
      </c>
      <c r="C23" s="5">
        <v>18995592</v>
      </c>
      <c r="D23" s="6">
        <f t="shared" si="2"/>
        <v>99.873203628469938</v>
      </c>
      <c r="E23" s="5">
        <v>21662196</v>
      </c>
      <c r="F23" s="6">
        <f t="shared" si="1"/>
        <v>87.690056908357775</v>
      </c>
    </row>
    <row r="24" spans="1:8" ht="57" x14ac:dyDescent="0.25">
      <c r="A24" s="10" t="s">
        <v>19</v>
      </c>
      <c r="B24" s="5">
        <v>9476.2999999999993</v>
      </c>
      <c r="C24" s="5">
        <v>-103563.7</v>
      </c>
      <c r="D24" s="12"/>
      <c r="E24" s="5">
        <v>-499866.6</v>
      </c>
      <c r="F24" s="6">
        <f t="shared" si="1"/>
        <v>20.7182676338047</v>
      </c>
    </row>
    <row r="25" spans="1:8" x14ac:dyDescent="0.25">
      <c r="A25" s="10" t="s">
        <v>20</v>
      </c>
      <c r="B25" s="11">
        <f>B22+B23</f>
        <v>136185679.70000002</v>
      </c>
      <c r="C25" s="11">
        <f>C22+C23</f>
        <v>131858328.7</v>
      </c>
      <c r="D25" s="12">
        <f t="shared" si="2"/>
        <v>96.82246253091175</v>
      </c>
      <c r="E25" s="11">
        <f>E22+E23</f>
        <v>132190890.7</v>
      </c>
      <c r="F25" s="12">
        <f t="shared" si="1"/>
        <v>99.748422907025628</v>
      </c>
    </row>
    <row r="27" spans="1:8" ht="13.9" x14ac:dyDescent="0.25">
      <c r="D27" s="13"/>
    </row>
  </sheetData>
  <mergeCells count="1">
    <mergeCell ref="A2:F2"/>
  </mergeCells>
  <conditionalFormatting sqref="F4:F25">
    <cfRule type="iconSet" priority="5">
      <iconSet iconSet="3Arrows">
        <cfvo type="percent" val="0"/>
        <cfvo type="num" val="100"/>
        <cfvo type="num" val="100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 Светлана Викторовна</dc:creator>
  <cp:lastModifiedBy>Ершов Павел Андреевич</cp:lastModifiedBy>
  <cp:lastPrinted>2016-01-27T08:18:29Z</cp:lastPrinted>
  <dcterms:created xsi:type="dcterms:W3CDTF">2015-06-09T09:00:27Z</dcterms:created>
  <dcterms:modified xsi:type="dcterms:W3CDTF">2017-12-01T07:04:28Z</dcterms:modified>
</cp:coreProperties>
</file>