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F7" i="1" l="1"/>
  <c r="F27" i="1"/>
  <c r="D27" i="1"/>
  <c r="F26" i="1"/>
  <c r="D26" i="1"/>
  <c r="F24" i="1"/>
  <c r="F22" i="1"/>
  <c r="D22" i="1"/>
  <c r="F20" i="1"/>
  <c r="D20" i="1"/>
  <c r="F19" i="1"/>
  <c r="D19" i="1"/>
  <c r="F18" i="1"/>
  <c r="D18" i="1"/>
  <c r="F17" i="1"/>
  <c r="D17" i="1"/>
  <c r="F16" i="1"/>
  <c r="D16" i="1"/>
  <c r="F15" i="1"/>
  <c r="D15" i="1"/>
  <c r="F14" i="1"/>
  <c r="D14" i="1"/>
  <c r="F13" i="1"/>
  <c r="D13" i="1"/>
  <c r="F12" i="1"/>
  <c r="D12" i="1"/>
  <c r="F11" i="1"/>
  <c r="D11" i="1"/>
  <c r="F10" i="1"/>
  <c r="D10" i="1"/>
  <c r="F9" i="1"/>
  <c r="D9" i="1"/>
  <c r="F8" i="1"/>
  <c r="D8" i="1"/>
  <c r="D7" i="1"/>
  <c r="D23" i="1" l="1"/>
  <c r="F23" i="1"/>
  <c r="D21" i="1"/>
  <c r="F21" i="1"/>
  <c r="F6" i="1" l="1"/>
  <c r="F25" i="1"/>
  <c r="D25" i="1"/>
  <c r="D6" i="1" l="1"/>
</calcChain>
</file>

<file path=xl/sharedStrings.xml><?xml version="1.0" encoding="utf-8"?>
<sst xmlns="http://schemas.openxmlformats.org/spreadsheetml/2006/main" count="44" uniqueCount="34">
  <si>
    <t>Показатели</t>
  </si>
  <si>
    <t xml:space="preserve">План на 
2016 год </t>
  </si>
  <si>
    <t>Уровень исполнения (%)</t>
  </si>
  <si>
    <t>Темп роста (%)</t>
  </si>
  <si>
    <t>Доходы бюджета - ИТОГО</t>
  </si>
  <si>
    <t>Налог на прибыль организаций</t>
  </si>
  <si>
    <t>Налог на доходы физических лиц</t>
  </si>
  <si>
    <t>Акцизы</t>
  </si>
  <si>
    <t>акцизы на алкогольную продукци</t>
  </si>
  <si>
    <t>акцизы на нефтепродукты</t>
  </si>
  <si>
    <t>Налоги на совокупный доход</t>
  </si>
  <si>
    <t>Налог на имущество физических лиц</t>
  </si>
  <si>
    <t>Налог на имущество организаций</t>
  </si>
  <si>
    <t>Транспортный налог</t>
  </si>
  <si>
    <t>Налог на игорный бизнес</t>
  </si>
  <si>
    <t>Земельный налог</t>
  </si>
  <si>
    <t>Налоги, сборы и регулярные платежи за пользование природными ресурсами</t>
  </si>
  <si>
    <t>Государственная пошлина</t>
  </si>
  <si>
    <t>Задолженность по отмененным налогам и сборам</t>
  </si>
  <si>
    <t>Итого налоговые доходы</t>
  </si>
  <si>
    <t>Неналоговые доходы</t>
  </si>
  <si>
    <t>Налоговые и неналоговые доходы</t>
  </si>
  <si>
    <t>Невыясненные поступления</t>
  </si>
  <si>
    <t>Безвозмездные поступления</t>
  </si>
  <si>
    <t>Возвраты и доходы от возвратов остатков субсидий, субвенций и иных межбюджетных трансфертов, имеющих целевое назначение, прошлых лет</t>
  </si>
  <si>
    <t>млн. рублей</t>
  </si>
  <si>
    <t xml:space="preserve"> - </t>
  </si>
  <si>
    <t>Исполнение доходов консолидированного бюджета Новосибирской области за 2016 год</t>
  </si>
  <si>
    <t>Исполнение на 01.01.2017</t>
  </si>
  <si>
    <t>Исполнение на 01.01.2016</t>
  </si>
  <si>
    <t>Акциза на алкогольную продукцию</t>
  </si>
  <si>
    <t>Акцизы на нефтепродукты</t>
  </si>
  <si>
    <t>Прочие поступления</t>
  </si>
  <si>
    <t>ИТОГО СОБСТВЕННЫХ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</si>
</sst>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.5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.5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2" fillId="0" borderId="0"/>
  </cellStyleXfs>
  <cellXfs count="39">
    <xf numFmtId="0" fontId="0" fillId="0" borderId="0" xfId="0"/>
    <xf numFmtId="0" fontId="4" fillId="0" borderId="0" xfId="2" applyFont="1"/>
    <xf numFmtId="0" fontId="4" fillId="0" borderId="0" xfId="2" applyFont="1" applyFill="1"/>
    <xf numFmtId="0" fontId="9" fillId="0" borderId="0" xfId="2" applyFont="1" applyAlignment="1">
      <alignment horizontal="right" vertical="top"/>
    </xf>
    <xf numFmtId="164" fontId="3" fillId="0" borderId="2" xfId="2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horizontal="left" vertical="center" wrapText="1"/>
    </xf>
    <xf numFmtId="164" fontId="4" fillId="0" borderId="2" xfId="2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horizontal="right" vertical="center"/>
    </xf>
    <xf numFmtId="0" fontId="6" fillId="0" borderId="1" xfId="2" applyFont="1" applyBorder="1" applyAlignment="1">
      <alignment horizontal="left" vertical="center" wrapText="1"/>
    </xf>
    <xf numFmtId="164" fontId="6" fillId="0" borderId="2" xfId="2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164" fontId="4" fillId="0" borderId="5" xfId="2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horizontal="right" vertical="center"/>
    </xf>
    <xf numFmtId="164" fontId="5" fillId="0" borderId="5" xfId="0" applyNumberFormat="1" applyFont="1" applyFill="1" applyBorder="1" applyAlignment="1">
      <alignment vertical="center"/>
    </xf>
    <xf numFmtId="165" fontId="3" fillId="0" borderId="6" xfId="1" applyNumberFormat="1" applyFont="1" applyFill="1" applyBorder="1" applyAlignment="1">
      <alignment horizontal="right" vertical="center"/>
    </xf>
    <xf numFmtId="0" fontId="3" fillId="0" borderId="7" xfId="2" applyFont="1" applyFill="1" applyBorder="1" applyAlignment="1">
      <alignment horizontal="left" vertical="center" wrapText="1"/>
    </xf>
    <xf numFmtId="164" fontId="3" fillId="0" borderId="8" xfId="2" applyNumberFormat="1" applyFont="1" applyFill="1" applyBorder="1" applyAlignment="1">
      <alignment horizontal="right" vertical="center"/>
    </xf>
    <xf numFmtId="165" fontId="3" fillId="0" borderId="8" xfId="1" applyNumberFormat="1" applyFont="1" applyFill="1" applyBorder="1" applyAlignment="1">
      <alignment horizontal="right" vertical="center"/>
    </xf>
    <xf numFmtId="165" fontId="3" fillId="0" borderId="9" xfId="1" applyNumberFormat="1" applyFont="1" applyFill="1" applyBorder="1" applyAlignment="1">
      <alignment horizontal="right" vertical="center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left" vertical="center" wrapText="1"/>
    </xf>
    <xf numFmtId="0" fontId="8" fillId="0" borderId="0" xfId="2" applyFont="1" applyFill="1" applyAlignment="1">
      <alignment horizontal="right"/>
    </xf>
    <xf numFmtId="0" fontId="0" fillId="0" borderId="0" xfId="0" applyFont="1" applyAlignment="1"/>
    <xf numFmtId="0" fontId="10" fillId="0" borderId="0" xfId="2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4" fillId="0" borderId="0" xfId="3" applyFont="1" applyBorder="1" applyAlignment="1">
      <alignment horizontal="right"/>
    </xf>
    <xf numFmtId="0" fontId="0" fillId="0" borderId="0" xfId="0" applyBorder="1" applyAlignment="1"/>
  </cellXfs>
  <cellStyles count="4">
    <cellStyle name="Обычный" xfId="0" builtinId="0"/>
    <cellStyle name="Обычный 2" xfId="3"/>
    <cellStyle name="Обычный 3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ru-RU"/>
              <a:t>Структура доходов консолидированного бюджета новосибирской области в %</a:t>
            </a:r>
          </a:p>
        </c:rich>
      </c:tx>
      <c:layout>
        <c:manualLayout>
          <c:xMode val="edge"/>
          <c:yMode val="edge"/>
          <c:x val="0.11154533844189017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6.8126024476825447E-2"/>
          <c:y val="0.24055263925342665"/>
          <c:w val="0.37595679850363534"/>
          <c:h val="0.68142169728783897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3.5203520352035202E-2"/>
                  <c:y val="-8.796296296296296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3.3003300330033E-2"/>
                  <c:y val="8.796296296296296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3.3003300330033021E-2"/>
                  <c:y val="7.40740740740740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4.6204620462046223E-2"/>
                  <c:y val="7.870370370370370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5.9405940594059403E-2"/>
                  <c:y val="5.555555555555538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4.8404840484048417E-2"/>
                  <c:y val="1.851851851851851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6.6006600660066E-2"/>
                  <c:y val="1.388888888888888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5.2805280528052806E-2"/>
                  <c:y val="-2.777777777777777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4.1804180418041806E-2"/>
                  <c:y val="-5.092592592592597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2.6402640264026403E-2"/>
                  <c:y val="-8.333333333333332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4.400440044004441E-3"/>
                  <c:y val="-8.796296296296296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Лист2!$A$2:$A$12</c:f>
              <c:strCache>
                <c:ptCount val="11"/>
                <c:pt idx="0">
                  <c:v>Налог на прибыль организаций</c:v>
                </c:pt>
                <c:pt idx="1">
                  <c:v>Налог на доходы физических лиц</c:v>
                </c:pt>
                <c:pt idx="2">
                  <c:v>Акциза на алкогольную продукцию</c:v>
                </c:pt>
                <c:pt idx="3">
                  <c:v>Акцизы на нефтепродукты</c:v>
                </c:pt>
                <c:pt idx="4">
                  <c:v>Налоги на совокупный доход</c:v>
                </c:pt>
                <c:pt idx="5">
                  <c:v>Налог на имущество организаций</c:v>
                </c:pt>
                <c:pt idx="6">
                  <c:v>Транспортный налог</c:v>
                </c:pt>
                <c:pt idx="7">
                  <c:v>Земельный налог</c:v>
                </c:pt>
                <c:pt idx="8">
                  <c:v>Неналоговые доходы</c:v>
                </c:pt>
                <c:pt idx="9">
                  <c:v>Безвозмездные поступления</c:v>
                </c:pt>
                <c:pt idx="10">
                  <c:v>Прочие поступления</c:v>
                </c:pt>
              </c:strCache>
            </c:strRef>
          </c:cat>
          <c:val>
            <c:numRef>
              <c:f>Лист2!$B$2:$B$12</c:f>
              <c:numCache>
                <c:formatCode>#\ ##0.0</c:formatCode>
                <c:ptCount val="11"/>
                <c:pt idx="0">
                  <c:v>30056225.800000001</c:v>
                </c:pt>
                <c:pt idx="1">
                  <c:v>47095159.200000003</c:v>
                </c:pt>
                <c:pt idx="2">
                  <c:v>9149386.3000000007</c:v>
                </c:pt>
                <c:pt idx="3">
                  <c:v>8228317</c:v>
                </c:pt>
                <c:pt idx="4">
                  <c:v>8509516.6999999993</c:v>
                </c:pt>
                <c:pt idx="5">
                  <c:v>10126553.4</c:v>
                </c:pt>
                <c:pt idx="6">
                  <c:v>2076133.7</c:v>
                </c:pt>
                <c:pt idx="7">
                  <c:v>3904457.7</c:v>
                </c:pt>
                <c:pt idx="8">
                  <c:v>8863696.0999999996</c:v>
                </c:pt>
                <c:pt idx="9">
                  <c:v>16567344.5</c:v>
                </c:pt>
                <c:pt idx="10">
                  <c:v>1369528.9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3257087913515768"/>
          <c:y val="0.16976560221638962"/>
          <c:w val="0.54163353144075377"/>
          <c:h val="0.781255468066491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10</xdr:row>
      <xdr:rowOff>14287</xdr:rowOff>
    </xdr:from>
    <xdr:to>
      <xdr:col>10</xdr:col>
      <xdr:colOff>333375</xdr:colOff>
      <xdr:row>24</xdr:row>
      <xdr:rowOff>71437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zoomScale="90" zoomScaleNormal="90" workbookViewId="0">
      <selection activeCell="H9" sqref="H9"/>
    </sheetView>
  </sheetViews>
  <sheetFormatPr defaultRowHeight="15" x14ac:dyDescent="0.25"/>
  <cols>
    <col min="1" max="1" width="34.42578125" customWidth="1"/>
    <col min="2" max="2" width="11.5703125" customWidth="1"/>
    <col min="3" max="3" width="13.5703125" customWidth="1"/>
    <col min="4" max="4" width="15.28515625" customWidth="1"/>
    <col min="5" max="5" width="13.5703125" customWidth="1"/>
    <col min="6" max="6" width="11" customWidth="1"/>
  </cols>
  <sheetData>
    <row r="1" spans="1:6" ht="15.75" x14ac:dyDescent="0.25">
      <c r="A1" s="33"/>
      <c r="B1" s="34"/>
      <c r="C1" s="34"/>
      <c r="D1" s="34"/>
      <c r="E1" s="34"/>
      <c r="F1" s="34"/>
    </row>
    <row r="2" spans="1:6" x14ac:dyDescent="0.25">
      <c r="A2" s="1"/>
      <c r="B2" s="2"/>
      <c r="C2" s="2"/>
      <c r="D2" s="3"/>
      <c r="E2" s="1"/>
      <c r="F2" s="1"/>
    </row>
    <row r="3" spans="1:6" ht="31.9" customHeight="1" x14ac:dyDescent="0.25">
      <c r="A3" s="35" t="s">
        <v>27</v>
      </c>
      <c r="B3" s="35"/>
      <c r="C3" s="35"/>
      <c r="D3" s="35"/>
      <c r="E3" s="36"/>
      <c r="F3" s="36"/>
    </row>
    <row r="4" spans="1:6" ht="15.75" thickBot="1" x14ac:dyDescent="0.3">
      <c r="A4" s="37" t="s">
        <v>25</v>
      </c>
      <c r="B4" s="38"/>
      <c r="C4" s="38"/>
      <c r="D4" s="38"/>
      <c r="E4" s="38"/>
      <c r="F4" s="38"/>
    </row>
    <row r="5" spans="1:6" ht="27" thickTop="1" thickBot="1" x14ac:dyDescent="0.3">
      <c r="A5" s="28" t="s">
        <v>0</v>
      </c>
      <c r="B5" s="29" t="s">
        <v>1</v>
      </c>
      <c r="C5" s="29" t="s">
        <v>28</v>
      </c>
      <c r="D5" s="30" t="s">
        <v>2</v>
      </c>
      <c r="E5" s="30" t="s">
        <v>29</v>
      </c>
      <c r="F5" s="31" t="s">
        <v>3</v>
      </c>
    </row>
    <row r="6" spans="1:6" ht="15.75" thickTop="1" x14ac:dyDescent="0.25">
      <c r="A6" s="24" t="s">
        <v>4</v>
      </c>
      <c r="B6" s="25">
        <v>145374.27210000003</v>
      </c>
      <c r="C6" s="25">
        <v>145946.3193</v>
      </c>
      <c r="D6" s="26">
        <f>C6/B6</f>
        <v>1.0039349961429658</v>
      </c>
      <c r="E6" s="25">
        <v>131858.20129999999</v>
      </c>
      <c r="F6" s="27">
        <f>C6/E6</f>
        <v>1.1068429408342007</v>
      </c>
    </row>
    <row r="7" spans="1:6" x14ac:dyDescent="0.25">
      <c r="A7" s="7" t="s">
        <v>5</v>
      </c>
      <c r="B7" s="8">
        <v>28011.169000000002</v>
      </c>
      <c r="C7" s="8">
        <v>30056.2258</v>
      </c>
      <c r="D7" s="9">
        <f t="shared" ref="D7:D27" si="0">C7/B7</f>
        <v>1.0730086202400193</v>
      </c>
      <c r="E7" s="10">
        <v>20681.945</v>
      </c>
      <c r="F7" s="11">
        <f>C7/E7</f>
        <v>1.4532591494658746</v>
      </c>
    </row>
    <row r="8" spans="1:6" x14ac:dyDescent="0.25">
      <c r="A8" s="7" t="s">
        <v>6</v>
      </c>
      <c r="B8" s="8">
        <v>46957.719100000002</v>
      </c>
      <c r="C8" s="8">
        <v>47095.159200000002</v>
      </c>
      <c r="D8" s="9">
        <f t="shared" si="0"/>
        <v>1.0029268904587829</v>
      </c>
      <c r="E8" s="10">
        <v>43415.294500000004</v>
      </c>
      <c r="F8" s="11">
        <f t="shared" ref="F8:F27" si="1">C8/E8</f>
        <v>1.0847596392557004</v>
      </c>
    </row>
    <row r="9" spans="1:6" x14ac:dyDescent="0.25">
      <c r="A9" s="7" t="s">
        <v>7</v>
      </c>
      <c r="B9" s="8">
        <v>17265.742600000001</v>
      </c>
      <c r="C9" s="8">
        <v>17377.703300000001</v>
      </c>
      <c r="D9" s="9">
        <f t="shared" si="0"/>
        <v>1.0064845574612007</v>
      </c>
      <c r="E9" s="8">
        <v>14522.2875</v>
      </c>
      <c r="F9" s="11">
        <f t="shared" si="1"/>
        <v>1.1966230044681323</v>
      </c>
    </row>
    <row r="10" spans="1:6" x14ac:dyDescent="0.25">
      <c r="A10" s="12" t="s">
        <v>8</v>
      </c>
      <c r="B10" s="13">
        <v>9107.1010000000006</v>
      </c>
      <c r="C10" s="13">
        <v>9149.3863000000001</v>
      </c>
      <c r="D10" s="14">
        <f t="shared" si="0"/>
        <v>1.0046431131048179</v>
      </c>
      <c r="E10" s="15">
        <v>8393.4623000000011</v>
      </c>
      <c r="F10" s="16">
        <f t="shared" si="1"/>
        <v>1.0900610466791516</v>
      </c>
    </row>
    <row r="11" spans="1:6" x14ac:dyDescent="0.25">
      <c r="A11" s="12" t="s">
        <v>9</v>
      </c>
      <c r="B11" s="13">
        <v>8158.6415999999999</v>
      </c>
      <c r="C11" s="13">
        <v>8228.3169999999991</v>
      </c>
      <c r="D11" s="14">
        <f t="shared" si="0"/>
        <v>1.0085400736318653</v>
      </c>
      <c r="E11" s="15">
        <v>6128.8252000000002</v>
      </c>
      <c r="F11" s="16">
        <f t="shared" si="1"/>
        <v>1.342560234871766</v>
      </c>
    </row>
    <row r="12" spans="1:6" x14ac:dyDescent="0.25">
      <c r="A12" s="7" t="s">
        <v>10</v>
      </c>
      <c r="B12" s="8">
        <v>8548.9634000000005</v>
      </c>
      <c r="C12" s="8">
        <v>8509.5167000000001</v>
      </c>
      <c r="D12" s="9">
        <f t="shared" si="0"/>
        <v>0.99538579145162787</v>
      </c>
      <c r="E12" s="10">
        <v>7543.7942999999996</v>
      </c>
      <c r="F12" s="11">
        <f t="shared" si="1"/>
        <v>1.1280154735926455</v>
      </c>
    </row>
    <row r="13" spans="1:6" x14ac:dyDescent="0.25">
      <c r="A13" s="7" t="s">
        <v>11</v>
      </c>
      <c r="B13" s="8">
        <v>422.13809999999995</v>
      </c>
      <c r="C13" s="8">
        <v>320.64449999999999</v>
      </c>
      <c r="D13" s="9">
        <f t="shared" si="0"/>
        <v>0.75957251904056999</v>
      </c>
      <c r="E13" s="10">
        <v>333.64699999999999</v>
      </c>
      <c r="F13" s="11">
        <f t="shared" si="1"/>
        <v>0.9610291715495719</v>
      </c>
    </row>
    <row r="14" spans="1:6" x14ac:dyDescent="0.25">
      <c r="A14" s="7" t="s">
        <v>12</v>
      </c>
      <c r="B14" s="8">
        <v>10051.981</v>
      </c>
      <c r="C14" s="8">
        <v>10126.553400000001</v>
      </c>
      <c r="D14" s="9">
        <f t="shared" si="0"/>
        <v>1.0074186769752151</v>
      </c>
      <c r="E14" s="10">
        <v>9740.9696000000004</v>
      </c>
      <c r="F14" s="11">
        <f t="shared" si="1"/>
        <v>1.0395837186474743</v>
      </c>
    </row>
    <row r="15" spans="1:6" x14ac:dyDescent="0.25">
      <c r="A15" s="7" t="s">
        <v>13</v>
      </c>
      <c r="B15" s="8">
        <v>1112.7180000000001</v>
      </c>
      <c r="C15" s="8">
        <v>2076.1336999999999</v>
      </c>
      <c r="D15" s="9">
        <f t="shared" si="0"/>
        <v>1.8658219782550474</v>
      </c>
      <c r="E15" s="10">
        <v>2240.9765000000002</v>
      </c>
      <c r="F15" s="11">
        <f t="shared" si="1"/>
        <v>0.92644153118071504</v>
      </c>
    </row>
    <row r="16" spans="1:6" x14ac:dyDescent="0.25">
      <c r="A16" s="7" t="s">
        <v>14</v>
      </c>
      <c r="B16" s="8">
        <v>5.5129999999999999</v>
      </c>
      <c r="C16" s="8">
        <v>5.5943999999999994</v>
      </c>
      <c r="D16" s="9">
        <f t="shared" si="0"/>
        <v>1.0147651006711409</v>
      </c>
      <c r="E16" s="10">
        <v>3.6124000000000001</v>
      </c>
      <c r="F16" s="11">
        <f t="shared" si="1"/>
        <v>1.5486657070091903</v>
      </c>
    </row>
    <row r="17" spans="1:6" x14ac:dyDescent="0.25">
      <c r="A17" s="7" t="s">
        <v>15</v>
      </c>
      <c r="B17" s="8">
        <v>3917.4069</v>
      </c>
      <c r="C17" s="8">
        <v>3904.4577000000004</v>
      </c>
      <c r="D17" s="9">
        <f t="shared" si="0"/>
        <v>0.99669444601223334</v>
      </c>
      <c r="E17" s="10">
        <v>3777.9386</v>
      </c>
      <c r="F17" s="11">
        <f t="shared" si="1"/>
        <v>1.0334889243567909</v>
      </c>
    </row>
    <row r="18" spans="1:6" ht="25.5" x14ac:dyDescent="0.25">
      <c r="A18" s="7" t="s">
        <v>16</v>
      </c>
      <c r="B18" s="8">
        <v>425.26</v>
      </c>
      <c r="C18" s="8">
        <v>392.08890000000002</v>
      </c>
      <c r="D18" s="9">
        <f t="shared" si="0"/>
        <v>0.92199807176785975</v>
      </c>
      <c r="E18" s="17">
        <v>363.07209999999998</v>
      </c>
      <c r="F18" s="11">
        <f t="shared" si="1"/>
        <v>1.0799202141943709</v>
      </c>
    </row>
    <row r="19" spans="1:6" x14ac:dyDescent="0.25">
      <c r="A19" s="7" t="s">
        <v>17</v>
      </c>
      <c r="B19" s="8">
        <v>767.7115</v>
      </c>
      <c r="C19" s="8">
        <v>684.8583000000001</v>
      </c>
      <c r="D19" s="9">
        <f t="shared" si="0"/>
        <v>0.89207768803775911</v>
      </c>
      <c r="E19" s="10">
        <v>688.6081999999999</v>
      </c>
      <c r="F19" s="11">
        <f t="shared" si="1"/>
        <v>0.99455437794670498</v>
      </c>
    </row>
    <row r="20" spans="1:6" ht="25.5" x14ac:dyDescent="0.25">
      <c r="A20" s="7" t="s">
        <v>18</v>
      </c>
      <c r="B20" s="8">
        <v>0.71720000000000006</v>
      </c>
      <c r="C20" s="8">
        <v>4.5925000000000002</v>
      </c>
      <c r="D20" s="9">
        <f t="shared" si="0"/>
        <v>6.4033742331288339</v>
      </c>
      <c r="E20" s="10">
        <v>3.9436</v>
      </c>
      <c r="F20" s="11">
        <f t="shared" si="1"/>
        <v>1.1645450857084898</v>
      </c>
    </row>
    <row r="21" spans="1:6" x14ac:dyDescent="0.25">
      <c r="A21" s="18" t="s">
        <v>19</v>
      </c>
      <c r="B21" s="4">
        <v>117487.03980000001</v>
      </c>
      <c r="C21" s="4">
        <v>120553.52840000001</v>
      </c>
      <c r="D21" s="5">
        <f t="shared" si="0"/>
        <v>1.0261006542102016</v>
      </c>
      <c r="E21" s="4">
        <v>103316.08929999999</v>
      </c>
      <c r="F21" s="6">
        <f t="shared" si="1"/>
        <v>1.1668417689518569</v>
      </c>
    </row>
    <row r="22" spans="1:6" x14ac:dyDescent="0.25">
      <c r="A22" s="7" t="s">
        <v>20</v>
      </c>
      <c r="B22" s="8">
        <v>10287.148300000001</v>
      </c>
      <c r="C22" s="8">
        <v>8863.6960999999992</v>
      </c>
      <c r="D22" s="9">
        <f t="shared" si="0"/>
        <v>0.86162810542937329</v>
      </c>
      <c r="E22" s="10">
        <v>9575.3588</v>
      </c>
      <c r="F22" s="11">
        <f t="shared" si="1"/>
        <v>0.92567769888685525</v>
      </c>
    </row>
    <row r="23" spans="1:6" x14ac:dyDescent="0.25">
      <c r="A23" s="18" t="s">
        <v>21</v>
      </c>
      <c r="B23" s="4">
        <v>127774.18810000001</v>
      </c>
      <c r="C23" s="4">
        <v>129417.2245</v>
      </c>
      <c r="D23" s="5">
        <f t="shared" si="0"/>
        <v>1.0128589069860816</v>
      </c>
      <c r="E23" s="4">
        <v>112891.44809999999</v>
      </c>
      <c r="F23" s="6">
        <f t="shared" si="1"/>
        <v>1.1463864329684332</v>
      </c>
    </row>
    <row r="24" spans="1:6" x14ac:dyDescent="0.25">
      <c r="A24" s="7" t="s">
        <v>22</v>
      </c>
      <c r="B24" s="8">
        <v>-3.4299999999999997E-2</v>
      </c>
      <c r="C24" s="8">
        <v>-4.1159999999999997</v>
      </c>
      <c r="D24" s="9" t="s">
        <v>26</v>
      </c>
      <c r="E24" s="10">
        <v>-29.675699999999999</v>
      </c>
      <c r="F24" s="11">
        <f t="shared" si="1"/>
        <v>0.13869933986392907</v>
      </c>
    </row>
    <row r="25" spans="1:6" x14ac:dyDescent="0.25">
      <c r="A25" s="18" t="s">
        <v>33</v>
      </c>
      <c r="B25" s="4">
        <v>127774.15380000001</v>
      </c>
      <c r="C25" s="4">
        <v>129413.1085</v>
      </c>
      <c r="D25" s="5">
        <f t="shared" si="0"/>
        <v>1.0128269657928268</v>
      </c>
      <c r="E25" s="4">
        <v>112861.77239999999</v>
      </c>
      <c r="F25" s="6">
        <f t="shared" si="1"/>
        <v>1.1466513926552515</v>
      </c>
    </row>
    <row r="26" spans="1:6" x14ac:dyDescent="0.25">
      <c r="A26" s="18" t="s">
        <v>23</v>
      </c>
      <c r="B26" s="8">
        <v>17394.266399999997</v>
      </c>
      <c r="C26" s="8">
        <v>16567.344499999999</v>
      </c>
      <c r="D26" s="5">
        <f t="shared" si="0"/>
        <v>0.95246008765279133</v>
      </c>
      <c r="E26" s="10">
        <v>19099.155699999999</v>
      </c>
      <c r="F26" s="6">
        <f t="shared" si="1"/>
        <v>0.86743858002058172</v>
      </c>
    </row>
    <row r="27" spans="1:6" ht="60.75" customHeight="1" thickBot="1" x14ac:dyDescent="0.3">
      <c r="A27" s="19" t="s">
        <v>24</v>
      </c>
      <c r="B27" s="20">
        <v>205.8519</v>
      </c>
      <c r="C27" s="20">
        <v>-34.133699999999997</v>
      </c>
      <c r="D27" s="21">
        <f t="shared" si="0"/>
        <v>-0.16581678381399442</v>
      </c>
      <c r="E27" s="22">
        <v>-102.7268</v>
      </c>
      <c r="F27" s="23">
        <f t="shared" si="1"/>
        <v>0.3322764848121425</v>
      </c>
    </row>
    <row r="28" spans="1:6" ht="15.75" thickTop="1" x14ac:dyDescent="0.25"/>
  </sheetData>
  <mergeCells count="3">
    <mergeCell ref="A1:F1"/>
    <mergeCell ref="A3:F3"/>
    <mergeCell ref="A4:F4"/>
  </mergeCells>
  <pageMargins left="0.7" right="0.7" top="0.75" bottom="0.75" header="0.3" footer="0.3"/>
  <pageSetup paperSize="9" scale="8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C11" sqref="C11"/>
    </sheetView>
  </sheetViews>
  <sheetFormatPr defaultRowHeight="15" x14ac:dyDescent="0.25"/>
  <cols>
    <col min="1" max="1" width="39.7109375" customWidth="1"/>
    <col min="2" max="2" width="12.28515625" bestFit="1" customWidth="1"/>
  </cols>
  <sheetData>
    <row r="1" spans="1:2" ht="27" thickTop="1" thickBot="1" x14ac:dyDescent="0.3">
      <c r="A1" s="28" t="s">
        <v>0</v>
      </c>
      <c r="B1" s="29" t="s">
        <v>28</v>
      </c>
    </row>
    <row r="2" spans="1:2" ht="15.75" thickTop="1" x14ac:dyDescent="0.25">
      <c r="A2" s="7" t="s">
        <v>5</v>
      </c>
      <c r="B2" s="8">
        <v>30056225.800000001</v>
      </c>
    </row>
    <row r="3" spans="1:2" x14ac:dyDescent="0.25">
      <c r="A3" s="7" t="s">
        <v>6</v>
      </c>
      <c r="B3" s="8">
        <v>47095159.200000003</v>
      </c>
    </row>
    <row r="4" spans="1:2" x14ac:dyDescent="0.25">
      <c r="A4" s="7" t="s">
        <v>30</v>
      </c>
      <c r="B4" s="8">
        <v>9149386.3000000007</v>
      </c>
    </row>
    <row r="5" spans="1:2" x14ac:dyDescent="0.25">
      <c r="A5" s="7" t="s">
        <v>31</v>
      </c>
      <c r="B5" s="8">
        <v>8228317</v>
      </c>
    </row>
    <row r="6" spans="1:2" x14ac:dyDescent="0.25">
      <c r="A6" s="7" t="s">
        <v>10</v>
      </c>
      <c r="B6" s="8">
        <v>8509516.6999999993</v>
      </c>
    </row>
    <row r="7" spans="1:2" x14ac:dyDescent="0.25">
      <c r="A7" s="7" t="s">
        <v>12</v>
      </c>
      <c r="B7" s="8">
        <v>10126553.4</v>
      </c>
    </row>
    <row r="8" spans="1:2" x14ac:dyDescent="0.25">
      <c r="A8" s="7" t="s">
        <v>13</v>
      </c>
      <c r="B8" s="8">
        <v>2076133.7</v>
      </c>
    </row>
    <row r="9" spans="1:2" x14ac:dyDescent="0.25">
      <c r="A9" s="7" t="s">
        <v>15</v>
      </c>
      <c r="B9" s="8">
        <v>3904457.7</v>
      </c>
    </row>
    <row r="10" spans="1:2" x14ac:dyDescent="0.25">
      <c r="A10" s="7" t="s">
        <v>20</v>
      </c>
      <c r="B10" s="8">
        <v>8863696.0999999996</v>
      </c>
    </row>
    <row r="11" spans="1:2" x14ac:dyDescent="0.25">
      <c r="A11" s="7" t="s">
        <v>23</v>
      </c>
      <c r="B11" s="8">
        <v>16567344.5</v>
      </c>
    </row>
    <row r="12" spans="1:2" ht="15.75" thickBot="1" x14ac:dyDescent="0.3">
      <c r="A12" s="32" t="s">
        <v>32</v>
      </c>
      <c r="B12" s="20">
        <v>1369528.9</v>
      </c>
    </row>
    <row r="13" spans="1:2" ht="15.75" thickTop="1" x14ac:dyDescent="0.25"/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2017-12-01T07:19:24Z</dcterms:modified>
</cp:coreProperties>
</file>